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tabRatio="805"/>
  </bookViews>
  <sheets>
    <sheet name="Item1" sheetId="1" r:id="rId1"/>
    <sheet name="Item2" sheetId="4" r:id="rId2"/>
    <sheet name="Item3" sheetId="5" r:id="rId3"/>
    <sheet name="Item4" sheetId="6" r:id="rId4"/>
    <sheet name="Item5" sheetId="7" r:id="rId5"/>
    <sheet name="Item6" sheetId="8" r:id="rId6"/>
    <sheet name="Item7" sheetId="9" r:id="rId7"/>
    <sheet name="Item8" sheetId="10" r:id="rId8"/>
    <sheet name="Item9" sheetId="11" r:id="rId9"/>
    <sheet name="Item10" sheetId="12" r:id="rId10"/>
    <sheet name="Item11" sheetId="13" r:id="rId11"/>
    <sheet name="Item12" sheetId="14" r:id="rId12"/>
    <sheet name="Item13" sheetId="15" r:id="rId13"/>
    <sheet name="Item14" sheetId="16" r:id="rId14"/>
    <sheet name="Item15" sheetId="17" r:id="rId15"/>
    <sheet name="Item16" sheetId="18" r:id="rId16"/>
    <sheet name="Item17" sheetId="19" r:id="rId17"/>
    <sheet name="Item18" sheetId="20" r:id="rId18"/>
    <sheet name="Item19" sheetId="21" r:id="rId19"/>
    <sheet name="Item20" sheetId="22" r:id="rId20"/>
    <sheet name="Item21" sheetId="24" r:id="rId21"/>
    <sheet name="Item22" sheetId="25" r:id="rId22"/>
    <sheet name="Item23" sheetId="26" r:id="rId23"/>
    <sheet name="Item24" sheetId="27" r:id="rId24"/>
    <sheet name="Item25" sheetId="28" r:id="rId25"/>
    <sheet name="Item26" sheetId="29" r:id="rId26"/>
    <sheet name="Item27" sheetId="30" r:id="rId27"/>
    <sheet name="Item28" sheetId="31" r:id="rId28"/>
    <sheet name="Item29" sheetId="32" r:id="rId29"/>
    <sheet name="Item30" sheetId="33" r:id="rId30"/>
    <sheet name="Item31" sheetId="34" r:id="rId31"/>
    <sheet name="Item32" sheetId="35" r:id="rId32"/>
    <sheet name="Item33" sheetId="36" r:id="rId33"/>
    <sheet name="Item34" sheetId="37" r:id="rId34"/>
    <sheet name="Item35" sheetId="38" r:id="rId35"/>
    <sheet name="Item36" sheetId="39" r:id="rId36"/>
    <sheet name="Item37" sheetId="40" r:id="rId37"/>
    <sheet name="Item38" sheetId="41" r:id="rId38"/>
    <sheet name="Item39" sheetId="42" r:id="rId39"/>
    <sheet name="Item40" sheetId="43" r:id="rId40"/>
    <sheet name="Item41" sheetId="44" r:id="rId41"/>
    <sheet name="total" sheetId="23" r:id="rId42"/>
  </sheets>
  <definedNames>
    <definedName name="_xlnm.Print_Area" localSheetId="41">total!$A$1:$H$45</definedName>
    <definedName name="_xlnm.Print_Titles" localSheetId="41">total!$1:$2</definedName>
  </definedNames>
  <calcPr calcId="145621" iterateDelta="1E-4"/>
</workbook>
</file>

<file path=xl/calcChain.xml><?xml version="1.0" encoding="utf-8"?>
<calcChain xmlns="http://schemas.openxmlformats.org/spreadsheetml/2006/main">
  <c r="H8" i="4" l="1"/>
  <c r="H7" i="4"/>
  <c r="H6" i="4"/>
  <c r="H5" i="4"/>
  <c r="H3" i="4"/>
  <c r="H4" i="4"/>
  <c r="E4" i="23"/>
  <c r="H6" i="26" l="1"/>
  <c r="H5" i="26"/>
  <c r="H4" i="26"/>
  <c r="H6" i="25"/>
  <c r="H5" i="25"/>
  <c r="H4" i="25"/>
  <c r="H6" i="24"/>
  <c r="H5" i="24"/>
  <c r="H4" i="24"/>
  <c r="H6" i="22"/>
  <c r="H5" i="22"/>
  <c r="H4" i="22"/>
  <c r="H6" i="21"/>
  <c r="H5" i="21"/>
  <c r="H4" i="21"/>
  <c r="H6" i="20"/>
  <c r="H5" i="20"/>
  <c r="H4" i="20"/>
  <c r="H6" i="19"/>
  <c r="H5" i="19"/>
  <c r="H4" i="19"/>
  <c r="H6" i="18"/>
  <c r="H5" i="18"/>
  <c r="H4" i="18"/>
  <c r="H6" i="17"/>
  <c r="H5" i="17"/>
  <c r="H4" i="17"/>
  <c r="H6" i="16"/>
  <c r="H5" i="16"/>
  <c r="H4" i="16"/>
  <c r="H6" i="15"/>
  <c r="H5" i="15"/>
  <c r="H4" i="15"/>
  <c r="H6" i="14"/>
  <c r="H5" i="14"/>
  <c r="H4" i="14"/>
  <c r="H6" i="13"/>
  <c r="H5" i="13"/>
  <c r="H4" i="13"/>
  <c r="H6" i="12"/>
  <c r="H5" i="12"/>
  <c r="H4" i="12"/>
  <c r="H6" i="11"/>
  <c r="H5" i="11"/>
  <c r="H4" i="11"/>
  <c r="H6" i="10"/>
  <c r="H5" i="10"/>
  <c r="H4" i="10"/>
  <c r="H6" i="9"/>
  <c r="H5" i="9"/>
  <c r="H4" i="9"/>
  <c r="H15" i="8"/>
  <c r="H14" i="8"/>
  <c r="H13" i="8"/>
  <c r="H12" i="8"/>
  <c r="H11" i="8"/>
  <c r="H10" i="8"/>
  <c r="H9" i="8"/>
  <c r="H6" i="8"/>
  <c r="H5" i="8"/>
  <c r="H4" i="8"/>
  <c r="H7" i="1" l="1"/>
  <c r="C32" i="23" l="1"/>
  <c r="D32" i="23"/>
  <c r="E32" i="23"/>
  <c r="C33" i="23"/>
  <c r="D33" i="23"/>
  <c r="E33" i="23"/>
  <c r="C34" i="23"/>
  <c r="D34" i="23"/>
  <c r="E34" i="23"/>
  <c r="C35" i="23"/>
  <c r="D35" i="23"/>
  <c r="E35" i="23"/>
  <c r="C36" i="23"/>
  <c r="D36" i="23"/>
  <c r="E36" i="23"/>
  <c r="C37" i="23"/>
  <c r="D37" i="23"/>
  <c r="E37" i="23"/>
  <c r="C38" i="23"/>
  <c r="D38" i="23"/>
  <c r="E38" i="23"/>
  <c r="C39" i="23"/>
  <c r="D39" i="23"/>
  <c r="E39" i="23"/>
  <c r="C40" i="23"/>
  <c r="D40" i="23"/>
  <c r="E40" i="23"/>
  <c r="C41" i="23"/>
  <c r="D41" i="23"/>
  <c r="E41" i="23"/>
  <c r="C42" i="23"/>
  <c r="D42" i="23"/>
  <c r="E42" i="23"/>
  <c r="C43" i="23"/>
  <c r="D43" i="23"/>
  <c r="E43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C31" i="23"/>
  <c r="D31" i="23"/>
  <c r="E31" i="23"/>
  <c r="E30" i="23"/>
  <c r="D30" i="23"/>
  <c r="C30" i="23"/>
  <c r="B31" i="23"/>
  <c r="B30" i="23"/>
  <c r="F20" i="44"/>
  <c r="D20" i="44"/>
  <c r="B20" i="44"/>
  <c r="I17" i="44"/>
  <c r="I16" i="44"/>
  <c r="I15" i="44"/>
  <c r="I14" i="44"/>
  <c r="I13" i="44"/>
  <c r="I12" i="44"/>
  <c r="F3" i="44"/>
  <c r="H20" i="44" s="1"/>
  <c r="G20" i="44" s="1"/>
  <c r="F20" i="43"/>
  <c r="D20" i="43"/>
  <c r="B20" i="43"/>
  <c r="A20" i="43" s="1"/>
  <c r="C20" i="43" s="1"/>
  <c r="I17" i="43"/>
  <c r="I16" i="43"/>
  <c r="I15" i="43"/>
  <c r="F3" i="43"/>
  <c r="H20" i="43" s="1"/>
  <c r="G20" i="43" s="1"/>
  <c r="F20" i="42"/>
  <c r="D20" i="42"/>
  <c r="B20" i="42"/>
  <c r="A20" i="42" s="1"/>
  <c r="I17" i="42"/>
  <c r="I16" i="42"/>
  <c r="I15" i="42"/>
  <c r="I14" i="42"/>
  <c r="I13" i="42"/>
  <c r="I12" i="42"/>
  <c r="I11" i="42"/>
  <c r="I10" i="42"/>
  <c r="I9" i="42"/>
  <c r="I8" i="42"/>
  <c r="I7" i="42"/>
  <c r="F3" i="42"/>
  <c r="H20" i="42" s="1"/>
  <c r="G20" i="42" s="1"/>
  <c r="F20" i="41"/>
  <c r="D20" i="41"/>
  <c r="B20" i="41"/>
  <c r="A20" i="41" s="1"/>
  <c r="I17" i="41"/>
  <c r="I16" i="41"/>
  <c r="I15" i="41"/>
  <c r="I14" i="41"/>
  <c r="I13" i="41"/>
  <c r="I12" i="41"/>
  <c r="I11" i="41"/>
  <c r="I10" i="41"/>
  <c r="I9" i="41"/>
  <c r="I8" i="41"/>
  <c r="I7" i="41"/>
  <c r="F3" i="41"/>
  <c r="H20" i="41" s="1"/>
  <c r="G20" i="41" s="1"/>
  <c r="F20" i="40"/>
  <c r="D20" i="40"/>
  <c r="B20" i="40"/>
  <c r="A20" i="40" s="1"/>
  <c r="C20" i="40" s="1"/>
  <c r="I17" i="40"/>
  <c r="I16" i="40"/>
  <c r="I15" i="40"/>
  <c r="I14" i="40"/>
  <c r="I13" i="40"/>
  <c r="I12" i="40"/>
  <c r="I11" i="40"/>
  <c r="F3" i="40"/>
  <c r="H20" i="40" s="1"/>
  <c r="G20" i="40" s="1"/>
  <c r="F20" i="39"/>
  <c r="D20" i="39"/>
  <c r="B20" i="39"/>
  <c r="I17" i="39"/>
  <c r="I16" i="39"/>
  <c r="I15" i="39"/>
  <c r="I14" i="39"/>
  <c r="I13" i="39"/>
  <c r="I12" i="39"/>
  <c r="I11" i="39"/>
  <c r="I10" i="39"/>
  <c r="I9" i="39"/>
  <c r="I8" i="39"/>
  <c r="F3" i="39"/>
  <c r="H20" i="39" s="1"/>
  <c r="G20" i="39" s="1"/>
  <c r="F20" i="38"/>
  <c r="D20" i="38"/>
  <c r="B20" i="38"/>
  <c r="A20" i="38" s="1"/>
  <c r="I17" i="38"/>
  <c r="I16" i="38"/>
  <c r="I15" i="38"/>
  <c r="I14" i="38"/>
  <c r="I11" i="38"/>
  <c r="I8" i="38"/>
  <c r="F3" i="38"/>
  <c r="H20" i="38" s="1"/>
  <c r="G20" i="38" s="1"/>
  <c r="F20" i="37"/>
  <c r="D20" i="37"/>
  <c r="B20" i="37"/>
  <c r="A20" i="37" s="1"/>
  <c r="I17" i="37"/>
  <c r="I16" i="37"/>
  <c r="I15" i="37"/>
  <c r="I14" i="37"/>
  <c r="I13" i="37"/>
  <c r="I12" i="37"/>
  <c r="I11" i="37"/>
  <c r="I10" i="37"/>
  <c r="I9" i="37"/>
  <c r="I8" i="37"/>
  <c r="I7" i="37"/>
  <c r="F3" i="37"/>
  <c r="H20" i="37" s="1"/>
  <c r="G20" i="37" s="1"/>
  <c r="F20" i="36"/>
  <c r="D20" i="36"/>
  <c r="B20" i="36"/>
  <c r="A20" i="36" s="1"/>
  <c r="I17" i="36"/>
  <c r="I16" i="36"/>
  <c r="I15" i="36"/>
  <c r="I14" i="36"/>
  <c r="I13" i="36"/>
  <c r="I12" i="36"/>
  <c r="I11" i="36"/>
  <c r="I10" i="36"/>
  <c r="I9" i="36"/>
  <c r="I8" i="36"/>
  <c r="F3" i="36"/>
  <c r="H20" i="36" s="1"/>
  <c r="G20" i="36" s="1"/>
  <c r="F20" i="35"/>
  <c r="D20" i="35"/>
  <c r="B20" i="35"/>
  <c r="A20" i="35" s="1"/>
  <c r="I17" i="35"/>
  <c r="I16" i="35"/>
  <c r="I15" i="35"/>
  <c r="I14" i="35"/>
  <c r="I13" i="35"/>
  <c r="I12" i="35"/>
  <c r="F3" i="35"/>
  <c r="H20" i="35" s="1"/>
  <c r="G20" i="35" s="1"/>
  <c r="F20" i="34"/>
  <c r="D20" i="34"/>
  <c r="B20" i="34"/>
  <c r="A20" i="34" s="1"/>
  <c r="I17" i="34"/>
  <c r="I16" i="34"/>
  <c r="I15" i="34"/>
  <c r="I14" i="34"/>
  <c r="I13" i="34"/>
  <c r="I12" i="34"/>
  <c r="I11" i="34"/>
  <c r="F3" i="34"/>
  <c r="H20" i="34" s="1"/>
  <c r="G20" i="34" s="1"/>
  <c r="F20" i="33"/>
  <c r="D20" i="33"/>
  <c r="B20" i="33"/>
  <c r="A20" i="33" s="1"/>
  <c r="I17" i="33"/>
  <c r="I16" i="33"/>
  <c r="I15" i="33"/>
  <c r="I14" i="33"/>
  <c r="I13" i="33"/>
  <c r="I12" i="33"/>
  <c r="I11" i="33"/>
  <c r="I10" i="33"/>
  <c r="F3" i="33"/>
  <c r="H20" i="33" s="1"/>
  <c r="G20" i="33" s="1"/>
  <c r="F20" i="32"/>
  <c r="D20" i="32"/>
  <c r="B20" i="32"/>
  <c r="A20" i="32" s="1"/>
  <c r="I17" i="32"/>
  <c r="I16" i="32"/>
  <c r="I15" i="32"/>
  <c r="I14" i="32"/>
  <c r="I13" i="32"/>
  <c r="I12" i="32"/>
  <c r="I11" i="32"/>
  <c r="I10" i="32"/>
  <c r="I9" i="32"/>
  <c r="I8" i="32"/>
  <c r="I7" i="32"/>
  <c r="F3" i="32"/>
  <c r="H20" i="32" s="1"/>
  <c r="G20" i="32" s="1"/>
  <c r="F20" i="31"/>
  <c r="D20" i="31"/>
  <c r="B20" i="31"/>
  <c r="A20" i="31" s="1"/>
  <c r="I17" i="31"/>
  <c r="I16" i="31"/>
  <c r="I15" i="31"/>
  <c r="I14" i="31"/>
  <c r="I13" i="31"/>
  <c r="I12" i="31"/>
  <c r="I11" i="31"/>
  <c r="I10" i="31"/>
  <c r="F3" i="31"/>
  <c r="H20" i="31" s="1"/>
  <c r="G20" i="31" s="1"/>
  <c r="C20" i="34" l="1"/>
  <c r="I5" i="34" s="1"/>
  <c r="C20" i="36"/>
  <c r="C20" i="42"/>
  <c r="I4" i="42" s="1"/>
  <c r="C20" i="31"/>
  <c r="C20" i="35"/>
  <c r="I3" i="35" s="1"/>
  <c r="C20" i="41"/>
  <c r="C20" i="32"/>
  <c r="I6" i="32" s="1"/>
  <c r="C20" i="33"/>
  <c r="I3" i="33" s="1"/>
  <c r="C20" i="38"/>
  <c r="I3" i="38" s="1"/>
  <c r="C20" i="37"/>
  <c r="I6" i="37" s="1"/>
  <c r="A20" i="39"/>
  <c r="C20" i="39" s="1"/>
  <c r="I6" i="33"/>
  <c r="I4" i="33"/>
  <c r="I9" i="33"/>
  <c r="I8" i="33"/>
  <c r="I7" i="33"/>
  <c r="I5" i="33"/>
  <c r="I9" i="40"/>
  <c r="I3" i="40"/>
  <c r="I8" i="40"/>
  <c r="I7" i="40"/>
  <c r="I6" i="40"/>
  <c r="I5" i="40"/>
  <c r="I10" i="40"/>
  <c r="I4" i="40"/>
  <c r="I5" i="35"/>
  <c r="I10" i="35"/>
  <c r="I4" i="35"/>
  <c r="I9" i="35"/>
  <c r="I8" i="35"/>
  <c r="I7" i="35"/>
  <c r="I11" i="35"/>
  <c r="I9" i="34"/>
  <c r="I8" i="34"/>
  <c r="I7" i="34"/>
  <c r="I6" i="34"/>
  <c r="I10" i="34"/>
  <c r="I6" i="42"/>
  <c r="I5" i="42"/>
  <c r="I4" i="31"/>
  <c r="I9" i="31"/>
  <c r="I3" i="31"/>
  <c r="I7" i="31"/>
  <c r="I6" i="31"/>
  <c r="I5" i="31"/>
  <c r="I8" i="31"/>
  <c r="I3" i="36"/>
  <c r="I7" i="36"/>
  <c r="I6" i="36"/>
  <c r="I5" i="36"/>
  <c r="I4" i="36"/>
  <c r="I3" i="32"/>
  <c r="I5" i="32"/>
  <c r="I4" i="32"/>
  <c r="I12" i="43"/>
  <c r="I6" i="43"/>
  <c r="I11" i="43"/>
  <c r="I5" i="43"/>
  <c r="I10" i="43"/>
  <c r="I4" i="43"/>
  <c r="I9" i="43"/>
  <c r="I3" i="43"/>
  <c r="I14" i="43"/>
  <c r="I8" i="43"/>
  <c r="I13" i="43"/>
  <c r="I7" i="43"/>
  <c r="I4" i="38"/>
  <c r="I10" i="38"/>
  <c r="I7" i="39"/>
  <c r="E20" i="40"/>
  <c r="E3" i="40" s="1"/>
  <c r="F39" i="23" s="1"/>
  <c r="H39" i="23" s="1"/>
  <c r="I3" i="37"/>
  <c r="I12" i="38"/>
  <c r="I3" i="41"/>
  <c r="A20" i="44"/>
  <c r="C20" i="44" s="1"/>
  <c r="E20" i="33"/>
  <c r="H22" i="33" s="1"/>
  <c r="H23" i="33" s="1"/>
  <c r="I4" i="37"/>
  <c r="I7" i="38"/>
  <c r="I13" i="38"/>
  <c r="I4" i="41"/>
  <c r="I5" i="37"/>
  <c r="I5" i="39"/>
  <c r="I6" i="38" l="1"/>
  <c r="I3" i="42"/>
  <c r="E20" i="42" s="1"/>
  <c r="H22" i="42" s="1"/>
  <c r="H23" i="42" s="1"/>
  <c r="I4" i="34"/>
  <c r="I3" i="34"/>
  <c r="I5" i="41"/>
  <c r="I6" i="41"/>
  <c r="E20" i="41" s="1"/>
  <c r="I6" i="35"/>
  <c r="I9" i="38"/>
  <c r="I5" i="38"/>
  <c r="E20" i="37"/>
  <c r="H22" i="37" s="1"/>
  <c r="H23" i="37" s="1"/>
  <c r="E20" i="32"/>
  <c r="E20" i="31"/>
  <c r="H22" i="31" s="1"/>
  <c r="H23" i="31" s="1"/>
  <c r="E20" i="35"/>
  <c r="E20" i="43"/>
  <c r="E3" i="43" s="1"/>
  <c r="F42" i="23" s="1"/>
  <c r="H42" i="23" s="1"/>
  <c r="E20" i="36"/>
  <c r="E20" i="34"/>
  <c r="H22" i="34" s="1"/>
  <c r="H23" i="34" s="1"/>
  <c r="I6" i="39"/>
  <c r="I3" i="39"/>
  <c r="I4" i="39"/>
  <c r="H22" i="43"/>
  <c r="H23" i="43" s="1"/>
  <c r="E3" i="32"/>
  <c r="F31" i="23" s="1"/>
  <c r="H31" i="23" s="1"/>
  <c r="H22" i="32"/>
  <c r="H23" i="32" s="1"/>
  <c r="H22" i="35"/>
  <c r="H23" i="35" s="1"/>
  <c r="E3" i="35"/>
  <c r="F34" i="23" s="1"/>
  <c r="H34" i="23" s="1"/>
  <c r="H22" i="36"/>
  <c r="H23" i="36" s="1"/>
  <c r="E3" i="36"/>
  <c r="F35" i="23" s="1"/>
  <c r="H35" i="23" s="1"/>
  <c r="I9" i="44"/>
  <c r="I3" i="44"/>
  <c r="I8" i="44"/>
  <c r="I7" i="44"/>
  <c r="I6" i="44"/>
  <c r="E20" i="44" s="1"/>
  <c r="I11" i="44"/>
  <c r="I5" i="44"/>
  <c r="I10" i="44"/>
  <c r="I4" i="44"/>
  <c r="E3" i="33"/>
  <c r="F32" i="23" s="1"/>
  <c r="H32" i="23" s="1"/>
  <c r="H22" i="40"/>
  <c r="H23" i="40" s="1"/>
  <c r="C23" i="23"/>
  <c r="D23" i="23"/>
  <c r="E23" i="23"/>
  <c r="C24" i="23"/>
  <c r="D24" i="23"/>
  <c r="E24" i="23"/>
  <c r="C25" i="23"/>
  <c r="D25" i="23"/>
  <c r="E25" i="23"/>
  <c r="C26" i="23"/>
  <c r="D26" i="23"/>
  <c r="E26" i="23"/>
  <c r="C27" i="23"/>
  <c r="D27" i="23"/>
  <c r="E27" i="23"/>
  <c r="C28" i="23"/>
  <c r="D28" i="23"/>
  <c r="E28" i="23"/>
  <c r="C29" i="23"/>
  <c r="D29" i="23"/>
  <c r="E29" i="23"/>
  <c r="B29" i="23"/>
  <c r="B28" i="23"/>
  <c r="B27" i="23"/>
  <c r="B26" i="23"/>
  <c r="B25" i="23"/>
  <c r="B24" i="23"/>
  <c r="B23" i="23"/>
  <c r="F20" i="30"/>
  <c r="D20" i="30"/>
  <c r="B20" i="30"/>
  <c r="F3" i="30"/>
  <c r="H20" i="30" s="1"/>
  <c r="G20" i="30" s="1"/>
  <c r="F20" i="29"/>
  <c r="D20" i="29"/>
  <c r="B20" i="29"/>
  <c r="A20" i="29" s="1"/>
  <c r="F3" i="29"/>
  <c r="H20" i="29" s="1"/>
  <c r="G20" i="29" s="1"/>
  <c r="F20" i="28"/>
  <c r="D20" i="28"/>
  <c r="B20" i="28"/>
  <c r="A20" i="28" s="1"/>
  <c r="C20" i="28" s="1"/>
  <c r="F3" i="28"/>
  <c r="H20" i="28" s="1"/>
  <c r="G20" i="28" s="1"/>
  <c r="F20" i="27"/>
  <c r="D20" i="27"/>
  <c r="B20" i="27"/>
  <c r="A20" i="27" s="1"/>
  <c r="F3" i="27"/>
  <c r="H20" i="27" s="1"/>
  <c r="G20" i="27" s="1"/>
  <c r="F20" i="26"/>
  <c r="D20" i="26"/>
  <c r="B20" i="26"/>
  <c r="A20" i="26" s="1"/>
  <c r="C20" i="26" s="1"/>
  <c r="F3" i="26"/>
  <c r="H20" i="26" s="1"/>
  <c r="G20" i="26" s="1"/>
  <c r="F20" i="25"/>
  <c r="D20" i="25"/>
  <c r="B20" i="25"/>
  <c r="A20" i="25" s="1"/>
  <c r="F3" i="25"/>
  <c r="H20" i="25" s="1"/>
  <c r="G20" i="25" s="1"/>
  <c r="F20" i="24"/>
  <c r="D20" i="24"/>
  <c r="B20" i="24"/>
  <c r="A20" i="24" s="1"/>
  <c r="F3" i="24"/>
  <c r="H20" i="24" s="1"/>
  <c r="G20" i="24" s="1"/>
  <c r="E3" i="41" l="1"/>
  <c r="F40" i="23" s="1"/>
  <c r="H40" i="23" s="1"/>
  <c r="H22" i="41"/>
  <c r="H23" i="41" s="1"/>
  <c r="E3" i="42"/>
  <c r="F41" i="23" s="1"/>
  <c r="H41" i="23" s="1"/>
  <c r="E3" i="34"/>
  <c r="F33" i="23" s="1"/>
  <c r="H33" i="23" s="1"/>
  <c r="E20" i="38"/>
  <c r="E3" i="38" s="1"/>
  <c r="F37" i="23" s="1"/>
  <c r="H37" i="23" s="1"/>
  <c r="E3" i="31"/>
  <c r="F30" i="23" s="1"/>
  <c r="H30" i="23" s="1"/>
  <c r="E3" i="37"/>
  <c r="F36" i="23" s="1"/>
  <c r="H36" i="23" s="1"/>
  <c r="E20" i="39"/>
  <c r="H22" i="44"/>
  <c r="H23" i="44" s="1"/>
  <c r="E3" i="44"/>
  <c r="F43" i="23" s="1"/>
  <c r="H43" i="23" s="1"/>
  <c r="C20" i="24"/>
  <c r="I8" i="24" s="1"/>
  <c r="I15" i="28"/>
  <c r="I9" i="28"/>
  <c r="I3" i="28"/>
  <c r="I14" i="28"/>
  <c r="I8" i="28"/>
  <c r="I13" i="28"/>
  <c r="I7" i="28"/>
  <c r="I16" i="28"/>
  <c r="I4" i="28"/>
  <c r="I12" i="28"/>
  <c r="I6" i="28"/>
  <c r="I17" i="28"/>
  <c r="I11" i="28"/>
  <c r="I5" i="28"/>
  <c r="I10" i="28"/>
  <c r="I16" i="24"/>
  <c r="I17" i="24"/>
  <c r="I15" i="26"/>
  <c r="I9" i="26"/>
  <c r="I3" i="26"/>
  <c r="I16" i="26"/>
  <c r="I14" i="26"/>
  <c r="I8" i="26"/>
  <c r="I13" i="26"/>
  <c r="I7" i="26"/>
  <c r="I12" i="26"/>
  <c r="I6" i="26"/>
  <c r="I10" i="26"/>
  <c r="I4" i="26"/>
  <c r="I17" i="26"/>
  <c r="I11" i="26"/>
  <c r="I5" i="26"/>
  <c r="C20" i="25"/>
  <c r="C20" i="27"/>
  <c r="C20" i="29"/>
  <c r="A20" i="30"/>
  <c r="C20" i="30" s="1"/>
  <c r="E47" i="23"/>
  <c r="C4" i="23"/>
  <c r="D4" i="23"/>
  <c r="C5" i="23"/>
  <c r="D5" i="23"/>
  <c r="E5" i="23"/>
  <c r="C6" i="23"/>
  <c r="D6" i="23"/>
  <c r="E6" i="23"/>
  <c r="C7" i="23"/>
  <c r="D7" i="23"/>
  <c r="E7" i="23"/>
  <c r="C8" i="23"/>
  <c r="D8" i="23"/>
  <c r="E8" i="23"/>
  <c r="C9" i="23"/>
  <c r="D9" i="23"/>
  <c r="E9" i="23"/>
  <c r="C10" i="23"/>
  <c r="D10" i="23"/>
  <c r="E10" i="23"/>
  <c r="C11" i="23"/>
  <c r="D11" i="23"/>
  <c r="E11" i="23"/>
  <c r="C12" i="23"/>
  <c r="D12" i="23"/>
  <c r="E12" i="23"/>
  <c r="C13" i="23"/>
  <c r="D13" i="23"/>
  <c r="E13" i="23"/>
  <c r="C14" i="23"/>
  <c r="D14" i="23"/>
  <c r="E14" i="23"/>
  <c r="C15" i="23"/>
  <c r="D15" i="23"/>
  <c r="E15" i="23"/>
  <c r="C16" i="23"/>
  <c r="D16" i="23"/>
  <c r="E16" i="23"/>
  <c r="C17" i="23"/>
  <c r="D17" i="23"/>
  <c r="E17" i="23"/>
  <c r="C18" i="23"/>
  <c r="D18" i="23"/>
  <c r="E18" i="23"/>
  <c r="C19" i="23"/>
  <c r="D19" i="23"/>
  <c r="E19" i="23"/>
  <c r="C20" i="23"/>
  <c r="D20" i="23"/>
  <c r="E20" i="23"/>
  <c r="C21" i="23"/>
  <c r="D21" i="23"/>
  <c r="E21" i="23"/>
  <c r="C22" i="23"/>
  <c r="D22" i="23"/>
  <c r="E22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4" i="23"/>
  <c r="C3" i="23"/>
  <c r="D3" i="23"/>
  <c r="E3" i="23"/>
  <c r="B3" i="23"/>
  <c r="F20" i="22"/>
  <c r="D20" i="22"/>
  <c r="B20" i="22"/>
  <c r="A20" i="22" s="1"/>
  <c r="F3" i="22"/>
  <c r="H20" i="22" s="1"/>
  <c r="G20" i="22" s="1"/>
  <c r="F20" i="21"/>
  <c r="D20" i="21"/>
  <c r="B20" i="21"/>
  <c r="A20" i="21" s="1"/>
  <c r="F3" i="21"/>
  <c r="H20" i="21" s="1"/>
  <c r="G20" i="21" s="1"/>
  <c r="F20" i="20"/>
  <c r="D20" i="20"/>
  <c r="B20" i="20"/>
  <c r="A20" i="20" s="1"/>
  <c r="F3" i="20"/>
  <c r="H20" i="20" s="1"/>
  <c r="G20" i="20" s="1"/>
  <c r="F20" i="19"/>
  <c r="D20" i="19"/>
  <c r="B20" i="19"/>
  <c r="A20" i="19" s="1"/>
  <c r="F3" i="19"/>
  <c r="H20" i="19" s="1"/>
  <c r="G20" i="19" s="1"/>
  <c r="F20" i="18"/>
  <c r="D20" i="18"/>
  <c r="B20" i="18"/>
  <c r="A20" i="18" s="1"/>
  <c r="F3" i="18"/>
  <c r="H20" i="18" s="1"/>
  <c r="G20" i="18" s="1"/>
  <c r="F20" i="17"/>
  <c r="D20" i="17"/>
  <c r="B20" i="17"/>
  <c r="A20" i="17" s="1"/>
  <c r="F3" i="17"/>
  <c r="H20" i="17" s="1"/>
  <c r="G20" i="17" s="1"/>
  <c r="F20" i="16"/>
  <c r="D20" i="16"/>
  <c r="B20" i="16"/>
  <c r="A20" i="16" s="1"/>
  <c r="F3" i="16"/>
  <c r="H20" i="16" s="1"/>
  <c r="G20" i="16" s="1"/>
  <c r="F20" i="15"/>
  <c r="D20" i="15"/>
  <c r="B20" i="15"/>
  <c r="A20" i="15" s="1"/>
  <c r="F3" i="15"/>
  <c r="H20" i="15" s="1"/>
  <c r="G20" i="15" s="1"/>
  <c r="F20" i="14"/>
  <c r="D20" i="14"/>
  <c r="B20" i="14"/>
  <c r="A20" i="14" s="1"/>
  <c r="F3" i="14"/>
  <c r="H20" i="14" s="1"/>
  <c r="G20" i="14" s="1"/>
  <c r="F20" i="13"/>
  <c r="D20" i="13"/>
  <c r="B20" i="13"/>
  <c r="A20" i="13" s="1"/>
  <c r="F3" i="13"/>
  <c r="H20" i="13" s="1"/>
  <c r="G20" i="13" s="1"/>
  <c r="F20" i="12"/>
  <c r="D20" i="12"/>
  <c r="B20" i="12"/>
  <c r="A20" i="12" s="1"/>
  <c r="F3" i="12"/>
  <c r="H20" i="12" s="1"/>
  <c r="G20" i="12" s="1"/>
  <c r="F20" i="11"/>
  <c r="D20" i="11"/>
  <c r="B20" i="11"/>
  <c r="A20" i="11" s="1"/>
  <c r="F3" i="11"/>
  <c r="H20" i="11" s="1"/>
  <c r="G20" i="11" s="1"/>
  <c r="F20" i="10"/>
  <c r="D20" i="10"/>
  <c r="B20" i="10"/>
  <c r="A20" i="10" s="1"/>
  <c r="F3" i="10"/>
  <c r="H20" i="10" s="1"/>
  <c r="G20" i="10" s="1"/>
  <c r="F20" i="9"/>
  <c r="D20" i="9"/>
  <c r="B20" i="9"/>
  <c r="A20" i="9" s="1"/>
  <c r="F3" i="9"/>
  <c r="H20" i="9" s="1"/>
  <c r="G20" i="9" s="1"/>
  <c r="F20" i="8"/>
  <c r="D20" i="8"/>
  <c r="B20" i="8"/>
  <c r="F3" i="8"/>
  <c r="H20" i="8" s="1"/>
  <c r="G20" i="8" s="1"/>
  <c r="F20" i="7"/>
  <c r="D20" i="7"/>
  <c r="B20" i="7"/>
  <c r="F3" i="7"/>
  <c r="H20" i="7" s="1"/>
  <c r="G20" i="7" s="1"/>
  <c r="F20" i="6"/>
  <c r="D20" i="6"/>
  <c r="B20" i="6"/>
  <c r="A20" i="6" s="1"/>
  <c r="F3" i="6"/>
  <c r="H20" i="6" s="1"/>
  <c r="G20" i="6" s="1"/>
  <c r="F20" i="5"/>
  <c r="D20" i="5"/>
  <c r="B20" i="5"/>
  <c r="A20" i="5" s="1"/>
  <c r="F3" i="5"/>
  <c r="H20" i="5" s="1"/>
  <c r="G20" i="5" s="1"/>
  <c r="F20" i="4"/>
  <c r="D20" i="4"/>
  <c r="B20" i="4"/>
  <c r="F3" i="4"/>
  <c r="H20" i="4" s="1"/>
  <c r="G20" i="4" s="1"/>
  <c r="F20" i="1"/>
  <c r="D20" i="1"/>
  <c r="B20" i="1"/>
  <c r="A20" i="1" s="1"/>
  <c r="F3" i="1"/>
  <c r="H20" i="1" s="1"/>
  <c r="G20" i="1" s="1"/>
  <c r="I13" i="24" l="1"/>
  <c r="I14" i="24"/>
  <c r="I15" i="24"/>
  <c r="H22" i="38"/>
  <c r="H23" i="38" s="1"/>
  <c r="C20" i="14"/>
  <c r="I6" i="14" s="1"/>
  <c r="E3" i="39"/>
  <c r="F38" i="23" s="1"/>
  <c r="H38" i="23" s="1"/>
  <c r="H22" i="39"/>
  <c r="H23" i="39" s="1"/>
  <c r="E20" i="28"/>
  <c r="H22" i="28" s="1"/>
  <c r="H23" i="28" s="1"/>
  <c r="I12" i="24"/>
  <c r="I3" i="24"/>
  <c r="I7" i="24"/>
  <c r="I11" i="24"/>
  <c r="I4" i="24"/>
  <c r="I10" i="24"/>
  <c r="I6" i="24"/>
  <c r="C20" i="16"/>
  <c r="I9" i="16" s="1"/>
  <c r="C20" i="5"/>
  <c r="I6" i="5" s="1"/>
  <c r="E20" i="26"/>
  <c r="H22" i="26" s="1"/>
  <c r="H23" i="26" s="1"/>
  <c r="I5" i="24"/>
  <c r="I9" i="24"/>
  <c r="C20" i="22"/>
  <c r="I3" i="22" s="1"/>
  <c r="C20" i="20"/>
  <c r="I5" i="20" s="1"/>
  <c r="C20" i="18"/>
  <c r="I6" i="18" s="1"/>
  <c r="C20" i="12"/>
  <c r="I9" i="12" s="1"/>
  <c r="C20" i="9"/>
  <c r="I9" i="9" s="1"/>
  <c r="C20" i="6"/>
  <c r="I8" i="6" s="1"/>
  <c r="A20" i="7"/>
  <c r="C20" i="7" s="1"/>
  <c r="I16" i="7" s="1"/>
  <c r="A20" i="8"/>
  <c r="C20" i="8" s="1"/>
  <c r="I4" i="8" s="1"/>
  <c r="I15" i="30"/>
  <c r="I9" i="30"/>
  <c r="I3" i="30"/>
  <c r="I14" i="30"/>
  <c r="I8" i="30"/>
  <c r="I13" i="30"/>
  <c r="I7" i="30"/>
  <c r="I4" i="30"/>
  <c r="I12" i="30"/>
  <c r="I6" i="30"/>
  <c r="I17" i="30"/>
  <c r="I11" i="30"/>
  <c r="I5" i="30"/>
  <c r="I10" i="30"/>
  <c r="I16" i="30"/>
  <c r="I12" i="29"/>
  <c r="I6" i="29"/>
  <c r="I17" i="29"/>
  <c r="I11" i="29"/>
  <c r="I5" i="29"/>
  <c r="I16" i="29"/>
  <c r="I10" i="29"/>
  <c r="I4" i="29"/>
  <c r="I13" i="29"/>
  <c r="I7" i="29"/>
  <c r="I15" i="29"/>
  <c r="I9" i="29"/>
  <c r="I3" i="29"/>
  <c r="I14" i="29"/>
  <c r="I8" i="29"/>
  <c r="I12" i="27"/>
  <c r="I6" i="27"/>
  <c r="I17" i="27"/>
  <c r="I11" i="27"/>
  <c r="I5" i="27"/>
  <c r="I13" i="27"/>
  <c r="I16" i="27"/>
  <c r="I10" i="27"/>
  <c r="I4" i="27"/>
  <c r="I15" i="27"/>
  <c r="I9" i="27"/>
  <c r="I3" i="27"/>
  <c r="I14" i="27"/>
  <c r="I8" i="27"/>
  <c r="I7" i="27"/>
  <c r="I12" i="25"/>
  <c r="I6" i="25"/>
  <c r="I15" i="25"/>
  <c r="I9" i="25"/>
  <c r="I3" i="25"/>
  <c r="I17" i="25"/>
  <c r="I11" i="25"/>
  <c r="I5" i="25"/>
  <c r="I16" i="25"/>
  <c r="I10" i="25"/>
  <c r="I4" i="25"/>
  <c r="I13" i="25"/>
  <c r="I14" i="25"/>
  <c r="I8" i="25"/>
  <c r="I7" i="25"/>
  <c r="I15" i="20"/>
  <c r="I13" i="20"/>
  <c r="I14" i="20"/>
  <c r="I12" i="20"/>
  <c r="I17" i="20"/>
  <c r="I11" i="20"/>
  <c r="I16" i="20"/>
  <c r="I15" i="22"/>
  <c r="I14" i="22"/>
  <c r="I13" i="22"/>
  <c r="I17" i="22"/>
  <c r="I16" i="22"/>
  <c r="I10" i="22"/>
  <c r="C20" i="19"/>
  <c r="C20" i="21"/>
  <c r="I15" i="12"/>
  <c r="I14" i="12"/>
  <c r="I13" i="12"/>
  <c r="I17" i="12"/>
  <c r="I16" i="12"/>
  <c r="I15" i="16"/>
  <c r="I16" i="16"/>
  <c r="I14" i="16"/>
  <c r="I13" i="16"/>
  <c r="I12" i="16"/>
  <c r="I17" i="16"/>
  <c r="I10" i="16"/>
  <c r="I15" i="14"/>
  <c r="I9" i="14"/>
  <c r="I16" i="14"/>
  <c r="I14" i="14"/>
  <c r="I10" i="14"/>
  <c r="I13" i="14"/>
  <c r="I7" i="14"/>
  <c r="I12" i="14"/>
  <c r="I17" i="14"/>
  <c r="I11" i="14"/>
  <c r="I4" i="14"/>
  <c r="I15" i="18"/>
  <c r="I8" i="18"/>
  <c r="I10" i="18"/>
  <c r="I13" i="18"/>
  <c r="I16" i="18"/>
  <c r="I12" i="18"/>
  <c r="I17" i="18"/>
  <c r="I11" i="18"/>
  <c r="C20" i="11"/>
  <c r="C20" i="13"/>
  <c r="C20" i="15"/>
  <c r="C20" i="17"/>
  <c r="I15" i="8"/>
  <c r="I9" i="8"/>
  <c r="I14" i="8"/>
  <c r="I8" i="8"/>
  <c r="I7" i="8"/>
  <c r="I12" i="8"/>
  <c r="I13" i="8"/>
  <c r="I17" i="8"/>
  <c r="I11" i="8"/>
  <c r="I16" i="8"/>
  <c r="I10" i="8"/>
  <c r="I16" i="9"/>
  <c r="C20" i="10"/>
  <c r="I15" i="7"/>
  <c r="I17" i="7"/>
  <c r="I17" i="9"/>
  <c r="I15" i="6"/>
  <c r="I14" i="6"/>
  <c r="I7" i="6"/>
  <c r="I17" i="6"/>
  <c r="I16" i="6"/>
  <c r="I12" i="6"/>
  <c r="I6" i="6"/>
  <c r="I5" i="6"/>
  <c r="I12" i="5"/>
  <c r="I17" i="5"/>
  <c r="I11" i="5"/>
  <c r="I16" i="5"/>
  <c r="I8" i="5"/>
  <c r="I13" i="5"/>
  <c r="I15" i="5"/>
  <c r="I14" i="5"/>
  <c r="A20" i="4"/>
  <c r="C20" i="4" s="1"/>
  <c r="C20" i="1"/>
  <c r="I5" i="18" l="1"/>
  <c r="I8" i="16"/>
  <c r="I3" i="14"/>
  <c r="I8" i="14"/>
  <c r="I5" i="14"/>
  <c r="I14" i="18"/>
  <c r="I9" i="18"/>
  <c r="I11" i="16"/>
  <c r="I11" i="12"/>
  <c r="I15" i="9"/>
  <c r="I6" i="9"/>
  <c r="I14" i="9"/>
  <c r="I11" i="9"/>
  <c r="I10" i="9"/>
  <c r="I13" i="9"/>
  <c r="I12" i="9"/>
  <c r="I8" i="9"/>
  <c r="I7" i="9"/>
  <c r="I3" i="18"/>
  <c r="I5" i="9"/>
  <c r="I7" i="18"/>
  <c r="I6" i="16"/>
  <c r="E3" i="28"/>
  <c r="F27" i="23" s="1"/>
  <c r="H27" i="23" s="1"/>
  <c r="E20" i="27"/>
  <c r="E20" i="14"/>
  <c r="E3" i="14" s="1"/>
  <c r="F14" i="23" s="1"/>
  <c r="H14" i="23" s="1"/>
  <c r="I3" i="9"/>
  <c r="I3" i="6"/>
  <c r="E20" i="24"/>
  <c r="E3" i="24" s="1"/>
  <c r="F23" i="23" s="1"/>
  <c r="H23" i="23" s="1"/>
  <c r="I8" i="20"/>
  <c r="I3" i="20"/>
  <c r="I7" i="20"/>
  <c r="I6" i="20"/>
  <c r="I4" i="20"/>
  <c r="I10" i="20"/>
  <c r="I9" i="20"/>
  <c r="I4" i="18"/>
  <c r="I4" i="16"/>
  <c r="I3" i="16"/>
  <c r="I5" i="16"/>
  <c r="I7" i="16"/>
  <c r="I10" i="12"/>
  <c r="I12" i="12"/>
  <c r="I4" i="12"/>
  <c r="I8" i="12"/>
  <c r="I6" i="12"/>
  <c r="I7" i="12"/>
  <c r="I3" i="12"/>
  <c r="I5" i="12"/>
  <c r="I6" i="8"/>
  <c r="I5" i="8"/>
  <c r="I3" i="8"/>
  <c r="I11" i="6"/>
  <c r="I9" i="6"/>
  <c r="I4" i="6"/>
  <c r="I13" i="6"/>
  <c r="I10" i="6"/>
  <c r="I3" i="5"/>
  <c r="I10" i="5"/>
  <c r="I4" i="5"/>
  <c r="I9" i="5"/>
  <c r="I7" i="5"/>
  <c r="I5" i="5"/>
  <c r="E20" i="30"/>
  <c r="E3" i="30" s="1"/>
  <c r="F29" i="23" s="1"/>
  <c r="H29" i="23" s="1"/>
  <c r="E20" i="29"/>
  <c r="H22" i="29" s="1"/>
  <c r="H23" i="29" s="1"/>
  <c r="E3" i="26"/>
  <c r="F25" i="23" s="1"/>
  <c r="H25" i="23" s="1"/>
  <c r="E20" i="25"/>
  <c r="H22" i="25" s="1"/>
  <c r="H23" i="25" s="1"/>
  <c r="I11" i="22"/>
  <c r="I12" i="22"/>
  <c r="I9" i="22"/>
  <c r="I6" i="22"/>
  <c r="I5" i="22"/>
  <c r="I8" i="22"/>
  <c r="I4" i="22"/>
  <c r="I7" i="22"/>
  <c r="I4" i="9"/>
  <c r="I10" i="7"/>
  <c r="I14" i="7"/>
  <c r="I8" i="7"/>
  <c r="I6" i="7"/>
  <c r="I4" i="7"/>
  <c r="I12" i="7"/>
  <c r="I9" i="7"/>
  <c r="I3" i="7"/>
  <c r="I13" i="7"/>
  <c r="I7" i="7"/>
  <c r="I5" i="7"/>
  <c r="I11" i="7"/>
  <c r="E3" i="27"/>
  <c r="F26" i="23" s="1"/>
  <c r="H26" i="23" s="1"/>
  <c r="H22" i="27"/>
  <c r="H23" i="27" s="1"/>
  <c r="I12" i="21"/>
  <c r="I6" i="21"/>
  <c r="I17" i="21"/>
  <c r="I11" i="21"/>
  <c r="I5" i="21"/>
  <c r="I3" i="21"/>
  <c r="I16" i="21"/>
  <c r="I10" i="21"/>
  <c r="I4" i="21"/>
  <c r="I15" i="21"/>
  <c r="I14" i="21"/>
  <c r="I8" i="21"/>
  <c r="I13" i="21"/>
  <c r="I7" i="21"/>
  <c r="I9" i="21"/>
  <c r="I12" i="19"/>
  <c r="I6" i="19"/>
  <c r="I5" i="19"/>
  <c r="I16" i="19"/>
  <c r="I17" i="19"/>
  <c r="I11" i="19"/>
  <c r="I4" i="19"/>
  <c r="I15" i="19"/>
  <c r="I3" i="19"/>
  <c r="I9" i="19"/>
  <c r="I14" i="19"/>
  <c r="I8" i="19"/>
  <c r="I13" i="19"/>
  <c r="I7" i="19"/>
  <c r="I10" i="19"/>
  <c r="I12" i="13"/>
  <c r="I6" i="13"/>
  <c r="I17" i="13"/>
  <c r="I11" i="13"/>
  <c r="I5" i="13"/>
  <c r="I16" i="13"/>
  <c r="I10" i="13"/>
  <c r="I4" i="13"/>
  <c r="I15" i="13"/>
  <c r="I9" i="13"/>
  <c r="I3" i="13"/>
  <c r="I13" i="13"/>
  <c r="I14" i="13"/>
  <c r="I8" i="13"/>
  <c r="I7" i="13"/>
  <c r="I12" i="11"/>
  <c r="I6" i="11"/>
  <c r="I7" i="11"/>
  <c r="I17" i="11"/>
  <c r="I11" i="11"/>
  <c r="I5" i="11"/>
  <c r="I16" i="11"/>
  <c r="I10" i="11"/>
  <c r="I4" i="11"/>
  <c r="I15" i="11"/>
  <c r="I9" i="11"/>
  <c r="I3" i="11"/>
  <c r="I13" i="11"/>
  <c r="I14" i="11"/>
  <c r="I8" i="11"/>
  <c r="I12" i="17"/>
  <c r="I6" i="17"/>
  <c r="I13" i="17"/>
  <c r="I17" i="17"/>
  <c r="I11" i="17"/>
  <c r="I5" i="17"/>
  <c r="I16" i="17"/>
  <c r="I10" i="17"/>
  <c r="I4" i="17"/>
  <c r="I15" i="17"/>
  <c r="I9" i="17"/>
  <c r="I3" i="17"/>
  <c r="I14" i="17"/>
  <c r="I8" i="17"/>
  <c r="I7" i="17"/>
  <c r="I12" i="15"/>
  <c r="I6" i="15"/>
  <c r="I17" i="15"/>
  <c r="I11" i="15"/>
  <c r="I5" i="15"/>
  <c r="I7" i="15"/>
  <c r="I16" i="15"/>
  <c r="I10" i="15"/>
  <c r="I4" i="15"/>
  <c r="I15" i="15"/>
  <c r="I9" i="15"/>
  <c r="I3" i="15"/>
  <c r="I13" i="15"/>
  <c r="I14" i="15"/>
  <c r="I8" i="15"/>
  <c r="I15" i="10"/>
  <c r="I13" i="10"/>
  <c r="I7" i="10"/>
  <c r="I12" i="10"/>
  <c r="I6" i="10"/>
  <c r="I17" i="10"/>
  <c r="I11" i="10"/>
  <c r="I5" i="10"/>
  <c r="I16" i="10"/>
  <c r="I10" i="10"/>
  <c r="I4" i="10"/>
  <c r="I9" i="10"/>
  <c r="I3" i="10"/>
  <c r="I14" i="10"/>
  <c r="I8" i="10"/>
  <c r="I15" i="4"/>
  <c r="I9" i="4"/>
  <c r="I8" i="4"/>
  <c r="I13" i="4"/>
  <c r="I7" i="4"/>
  <c r="I12" i="4"/>
  <c r="I6" i="4"/>
  <c r="I16" i="4"/>
  <c r="I10" i="4"/>
  <c r="I4" i="4"/>
  <c r="I3" i="4"/>
  <c r="I14" i="4"/>
  <c r="I17" i="4"/>
  <c r="I11" i="4"/>
  <c r="I5" i="4"/>
  <c r="I8" i="1"/>
  <c r="I4" i="1"/>
  <c r="I10" i="1"/>
  <c r="I16" i="1"/>
  <c r="I5" i="1"/>
  <c r="I11" i="1"/>
  <c r="I17" i="1"/>
  <c r="I6" i="1"/>
  <c r="I12" i="1"/>
  <c r="I3" i="1"/>
  <c r="I7" i="1"/>
  <c r="I13" i="1"/>
  <c r="I14" i="1"/>
  <c r="I9" i="1"/>
  <c r="I15" i="1"/>
  <c r="H22" i="14" l="1"/>
  <c r="H23" i="14" s="1"/>
  <c r="E20" i="18"/>
  <c r="H22" i="18" s="1"/>
  <c r="H23" i="18" s="1"/>
  <c r="E20" i="16"/>
  <c r="H22" i="16" s="1"/>
  <c r="H23" i="16" s="1"/>
  <c r="E20" i="22"/>
  <c r="H22" i="22" s="1"/>
  <c r="H23" i="22" s="1"/>
  <c r="E20" i="9"/>
  <c r="H22" i="9" s="1"/>
  <c r="H23" i="9" s="1"/>
  <c r="E20" i="12"/>
  <c r="H22" i="12" s="1"/>
  <c r="H23" i="12" s="1"/>
  <c r="E20" i="8"/>
  <c r="H22" i="8" s="1"/>
  <c r="H23" i="8" s="1"/>
  <c r="E20" i="6"/>
  <c r="H22" i="6" s="1"/>
  <c r="H23" i="6" s="1"/>
  <c r="H22" i="24"/>
  <c r="H23" i="24" s="1"/>
  <c r="E20" i="20"/>
  <c r="E3" i="20" s="1"/>
  <c r="F20" i="23" s="1"/>
  <c r="H20" i="23" s="1"/>
  <c r="E20" i="5"/>
  <c r="E3" i="5" s="1"/>
  <c r="F5" i="23" s="1"/>
  <c r="H5" i="23" s="1"/>
  <c r="H22" i="30"/>
  <c r="H23" i="30" s="1"/>
  <c r="E3" i="29"/>
  <c r="F28" i="23" s="1"/>
  <c r="E3" i="25"/>
  <c r="F24" i="23" s="1"/>
  <c r="H24" i="23" s="1"/>
  <c r="E20" i="21"/>
  <c r="H22" i="21" s="1"/>
  <c r="H23" i="21" s="1"/>
  <c r="E20" i="19"/>
  <c r="H22" i="19" s="1"/>
  <c r="H23" i="19" s="1"/>
  <c r="E20" i="15"/>
  <c r="H22" i="15" s="1"/>
  <c r="H23" i="15" s="1"/>
  <c r="E20" i="13"/>
  <c r="E3" i="13" s="1"/>
  <c r="F13" i="23" s="1"/>
  <c r="H13" i="23" s="1"/>
  <c r="E20" i="11"/>
  <c r="H22" i="11" s="1"/>
  <c r="H23" i="11" s="1"/>
  <c r="E20" i="10"/>
  <c r="H22" i="10" s="1"/>
  <c r="H23" i="10" s="1"/>
  <c r="E20" i="7"/>
  <c r="E20" i="4"/>
  <c r="E3" i="4" s="1"/>
  <c r="F4" i="23" s="1"/>
  <c r="H4" i="23" s="1"/>
  <c r="E20" i="17"/>
  <c r="E20" i="1"/>
  <c r="E3" i="22" l="1"/>
  <c r="F22" i="23" s="1"/>
  <c r="H22" i="23" s="1"/>
  <c r="E3" i="18"/>
  <c r="F18" i="23" s="1"/>
  <c r="H18" i="23" s="1"/>
  <c r="E3" i="16"/>
  <c r="F16" i="23" s="1"/>
  <c r="H16" i="23" s="1"/>
  <c r="E3" i="12"/>
  <c r="F12" i="23" s="1"/>
  <c r="H12" i="23" s="1"/>
  <c r="E3" i="8"/>
  <c r="F8" i="23" s="1"/>
  <c r="H8" i="23" s="1"/>
  <c r="E3" i="9"/>
  <c r="F9" i="23" s="1"/>
  <c r="H9" i="23" s="1"/>
  <c r="H22" i="20"/>
  <c r="H23" i="20" s="1"/>
  <c r="E3" i="6"/>
  <c r="F6" i="23" s="1"/>
  <c r="H6" i="23" s="1"/>
  <c r="F52" i="23"/>
  <c r="H28" i="23"/>
  <c r="E3" i="21"/>
  <c r="F21" i="23" s="1"/>
  <c r="H21" i="23" s="1"/>
  <c r="E3" i="19"/>
  <c r="F19" i="23" s="1"/>
  <c r="H19" i="23" s="1"/>
  <c r="E3" i="15"/>
  <c r="F15" i="23" s="1"/>
  <c r="H15" i="23" s="1"/>
  <c r="H22" i="13"/>
  <c r="H23" i="13" s="1"/>
  <c r="E3" i="10"/>
  <c r="F10" i="23" s="1"/>
  <c r="H22" i="5"/>
  <c r="H23" i="5" s="1"/>
  <c r="H22" i="4"/>
  <c r="H23" i="4" s="1"/>
  <c r="E3" i="11"/>
  <c r="F11" i="23" s="1"/>
  <c r="H11" i="23" s="1"/>
  <c r="H22" i="7"/>
  <c r="H23" i="7" s="1"/>
  <c r="E3" i="7"/>
  <c r="F7" i="23" s="1"/>
  <c r="H7" i="23" s="1"/>
  <c r="H22" i="17"/>
  <c r="H23" i="17" s="1"/>
  <c r="E3" i="17"/>
  <c r="F17" i="23" s="1"/>
  <c r="H17" i="23" s="1"/>
  <c r="E3" i="1"/>
  <c r="F3" i="23" s="1"/>
  <c r="H3" i="23" s="1"/>
  <c r="H22" i="1"/>
  <c r="H23" i="1" s="1"/>
  <c r="F51" i="23" l="1"/>
  <c r="H10" i="23"/>
  <c r="F45" i="23" s="1"/>
  <c r="F50" i="23"/>
  <c r="F49" i="23"/>
</calcChain>
</file>

<file path=xl/sharedStrings.xml><?xml version="1.0" encoding="utf-8"?>
<sst xmlns="http://schemas.openxmlformats.org/spreadsheetml/2006/main" count="1417" uniqueCount="100">
  <si>
    <t>Resultado da Estimativa</t>
  </si>
  <si>
    <t>item</t>
  </si>
  <si>
    <t>descrição</t>
  </si>
  <si>
    <t>unidade de fornecimento</t>
  </si>
  <si>
    <t>quantidade</t>
  </si>
  <si>
    <t>valor total</t>
  </si>
  <si>
    <t>unidade</t>
  </si>
  <si>
    <t>preço estimado</t>
  </si>
  <si>
    <t>menor preço</t>
  </si>
  <si>
    <t>fonte de pesquisa</t>
  </si>
  <si>
    <t>preços</t>
  </si>
  <si>
    <t>descarte</t>
  </si>
  <si>
    <t>desvio padrão</t>
  </si>
  <si>
    <t>quantidade de preços coletados</t>
  </si>
  <si>
    <t>média</t>
  </si>
  <si>
    <t>média após descarte</t>
  </si>
  <si>
    <t>mediana</t>
  </si>
  <si>
    <t>menor preço unitário encontrado</t>
  </si>
  <si>
    <t>valor unitário estimado</t>
  </si>
  <si>
    <t>MÉDIA: média aritmética dos preços pesquisados.</t>
  </si>
  <si>
    <t>DESCARTE: coluna que exibe os preços considerados, quando COEF. é maior que 25%. São descartados os preços fora do intervalo entre o menor preço e a soma [MÉDIA + DESVIO].</t>
  </si>
  <si>
    <t>MÉDIA APÓS DESCARTE: média aritmética dos preços dentro do intervalo acima descrito.</t>
  </si>
  <si>
    <t>MEDIANA: valor estatístico que separa a metade maior da metade menor da amostra, calculado pela função MED do editor de planilhas.</t>
  </si>
  <si>
    <t>coef.</t>
  </si>
  <si>
    <t>COEF.: (coeficiente de variação) relação entre o DESVIO e a MÉDIA, expresso em valor percentual.</t>
  </si>
  <si>
    <t>VALOR UNITÁRIO: quando COEF. for menor ou igual a 25%, será a MÉDIA dos preços pesquisados; quando COEF. for maior que 25%, será o menor valor dentre a MÉDIA APÓS DESCARTE e a MEDIANA.</t>
  </si>
  <si>
    <t>DESVIO: desvio padrão dos preços pesquisados, calculado por meio da função DESVPAD.A do editor de planilhas.</t>
  </si>
  <si>
    <t>lote</t>
  </si>
  <si>
    <t>total lote</t>
  </si>
  <si>
    <t>qtde lotes</t>
  </si>
  <si>
    <t>total estimado</t>
  </si>
  <si>
    <t>n/a</t>
  </si>
  <si>
    <t>Locação de cerca metálica tubular, com gradeamento vertical, apoio nas extremidades em V invertido, com altura de 1,10 m, comprimento de 2,00 m.
Local de instalação: Sede, em local indicado na planta do Anexo B.
Período: 20/04 a 06/05/2026 (17 dias).</t>
  </si>
  <si>
    <t>m</t>
  </si>
  <si>
    <t>cj</t>
  </si>
  <si>
    <t>Locação de sanitários químicos portáteis, de uso individual, contendo: vaso sanitário e cuba; iluminação e ventilação interna; constituídos de material de alta densidade, que proporcionem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dos sanitários.
Local de instalação: Sede, em local indicado na planta do Anexo B.
Período: 20/04 a 06/05/2026 (17 dias).</t>
  </si>
  <si>
    <t>Locação de cerca metálica tubular, com gradeamento vertical, apoio nas extremidades em V invertido, com altura de 1,10 m, comprimento de 2,00 m.
Locais de instalação: Feira de Santana
Período: 20/04 a 06/05/2026 (17 dias).</t>
  </si>
  <si>
    <t>Locação de cerca metálica tubular, com gradeamento vertical, apoio nas extremidades em V invertido, com altura de 1,10 m, comprimento de 2,00 m.
Locais de instalação: Camaçari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</si>
  <si>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Feira de Santana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</si>
  <si>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Vitória da Conquista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</si>
  <si>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Camaçari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</si>
  <si>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Juazeiro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</si>
  <si>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Itabuna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</si>
  <si>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Ilhéus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</si>
  <si>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Jequié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</si>
  <si>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Porto Seguro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</si>
  <si>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Barreiras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</si>
  <si>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Paulo Afonso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</si>
  <si>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Eunápolis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</si>
  <si>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Santo Antônio de Jesus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</si>
  <si>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Jacobina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</si>
  <si>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Lauro de Freitas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</si>
  <si>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Alagoinhas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</si>
  <si>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Teixeira de Freitas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</si>
  <si>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Simões Filho
Período: 20/04 a 06/05/2026 (17 dias).</t>
  </si>
  <si>
    <t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Luís Eduardo Magalhães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</si>
  <si>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Feira de Santana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</si>
  <si>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Vitória da Conquista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</si>
  <si>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Camaçari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</si>
  <si>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Juazeiro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</si>
  <si>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Itabuna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</si>
  <si>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Ilhéus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</si>
  <si>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Jequié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</si>
  <si>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Porto Seguro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</si>
  <si>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Barreiras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</si>
  <si>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Paulo Afonso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</si>
  <si>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Eunápolis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</si>
  <si>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Santo Antônio de Jesus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</si>
  <si>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Jacobina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</si>
  <si>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Lauro de Freitas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</si>
  <si>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Alagoinhas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</si>
  <si>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Teixeira de Freitas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</si>
  <si>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Simões Filho
Período: 20/04 a 06/05/2026 (17 dias).</t>
  </si>
  <si>
    <t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Luís Eduardo Magalhães
Período: 20/04 a 06/05/2026 (17 dias).</t>
  </si>
  <si>
    <r>
      <t xml:space="preserve">quantidade
</t>
    </r>
    <r>
      <rPr>
        <b/>
        <sz val="9"/>
        <color rgb="FFFF0000"/>
        <rFont val="Times New Roman"/>
        <family val="1"/>
      </rPr>
      <t>[ a ]</t>
    </r>
  </si>
  <si>
    <r>
      <t xml:space="preserve">valor total do item
</t>
    </r>
    <r>
      <rPr>
        <b/>
        <sz val="9"/>
        <color rgb="FFFF0000"/>
        <rFont val="Times New Roman"/>
        <family val="1"/>
      </rPr>
      <t xml:space="preserve">[ a ] </t>
    </r>
    <r>
      <rPr>
        <b/>
        <sz val="9"/>
        <color rgb="FFFF0000"/>
        <rFont val="Calibri"/>
        <family val="2"/>
      </rPr>
      <t>× [ b ] × [ c ]</t>
    </r>
  </si>
  <si>
    <r>
      <t xml:space="preserve">valor da diária por unidade de fornecimento
</t>
    </r>
    <r>
      <rPr>
        <b/>
        <sz val="9"/>
        <color rgb="FFFF0000"/>
        <rFont val="Times New Roman"/>
        <family val="1"/>
      </rPr>
      <t>[ b ]</t>
    </r>
  </si>
  <si>
    <r>
      <t xml:space="preserve">quantidade de diárias
</t>
    </r>
    <r>
      <rPr>
        <b/>
        <sz val="9"/>
        <color rgb="FFFF0000"/>
        <rFont val="Times New Roman"/>
        <family val="1"/>
      </rPr>
      <t>[ c ]</t>
    </r>
  </si>
  <si>
    <t>MARUPIARA SERVIÇOS EIRELI</t>
  </si>
  <si>
    <t>AT PROMOÇÕES E EVENTOS LTDA</t>
  </si>
  <si>
    <t>JOMA COMÉRCIO E SERVIÇOS LTDA</t>
  </si>
  <si>
    <t xml:space="preserve">JOMA COMÉRCIO E SERVIÇOS LTDA </t>
  </si>
  <si>
    <t>ROBERTO SÁ RODRIGUES DE SOUZA ME</t>
  </si>
  <si>
    <t xml:space="preserve">MAIS ESTRUTURA PARA EVENTOS E LOCAÇÕES </t>
  </si>
  <si>
    <t>PRO VIDEO LOCAÇÃO E EVENTOS LTDA</t>
  </si>
  <si>
    <t>MAB PRODUCOES DE EVENTOS E SERVICOS LTDA</t>
  </si>
  <si>
    <t>EDILSON FURLAN VIEL - ME</t>
  </si>
  <si>
    <t>RD7 PRODUÇÕES DE EVENTOS INTELIGENTES LTDA</t>
  </si>
  <si>
    <t>QUALLITY LOCAÇÕES DE EQUIPAMENTOS LTDA - ME</t>
  </si>
  <si>
    <t>AMORA VERDE EMPREENDIMENTOS LTDA</t>
  </si>
  <si>
    <t>SOLUCTION LOGISTICA E EVENTOS EIRELI</t>
  </si>
  <si>
    <t>Estimativa do Item - valor diária</t>
  </si>
  <si>
    <t>Locação de toldos  com cobertura aproximada 972 m²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Local de instalação: Sede, em local indicado na planta do Anexo B.
Período: 20/04 a 06/05/2026 (17 dias).</t>
  </si>
  <si>
    <t>VAS PROMOÇÕES EVENTOS LTDA</t>
  </si>
  <si>
    <t>VITAL PRODUÇÕES E EVENTOS</t>
  </si>
  <si>
    <t>WV SERVIÇOS</t>
  </si>
  <si>
    <t>SEGUE EVENTOS E VIAGENS</t>
  </si>
  <si>
    <t>TARCIANA CLEDJAN CALHEIROS</t>
  </si>
  <si>
    <t>INFLUENTE COMUNICAÇÃO</t>
  </si>
  <si>
    <t>LINIK MONTAGENS E EVENTOS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</si>
</sst>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44" fontId="2" fillId="0" borderId="0" xfId="1" applyFont="1"/>
    <xf numFmtId="0" fontId="2" fillId="0" borderId="0" xfId="0" applyFont="1" applyAlignment="1">
      <alignment wrapText="1"/>
    </xf>
    <xf numFmtId="0" fontId="4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left"/>
    </xf>
    <xf numFmtId="44" fontId="4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center"/>
    </xf>
    <xf numFmtId="44" fontId="4" fillId="2" borderId="1" xfId="1" applyFont="1" applyFill="1" applyBorder="1" applyAlignment="1">
      <alignment horizontal="right" shrinkToFit="1"/>
    </xf>
    <xf numFmtId="44" fontId="4" fillId="2" borderId="1" xfId="1" applyFont="1" applyFill="1" applyBorder="1" applyAlignment="1">
      <alignment horizontal="center" shrinkToFit="1"/>
    </xf>
    <xf numFmtId="8" fontId="5" fillId="0" borderId="1" xfId="1" applyNumberFormat="1" applyFont="1" applyBorder="1" applyAlignment="1">
      <alignment horizontal="center" shrinkToFit="1"/>
    </xf>
    <xf numFmtId="44" fontId="5" fillId="2" borderId="1" xfId="1" applyFont="1" applyFill="1" applyBorder="1" applyAlignment="1">
      <alignment horizontal="center" shrinkToFit="1"/>
    </xf>
    <xf numFmtId="0" fontId="8" fillId="2" borderId="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44" fontId="8" fillId="2" borderId="1" xfId="1" applyFont="1" applyFill="1" applyBorder="1" applyAlignment="1">
      <alignment horizontal="center"/>
    </xf>
    <xf numFmtId="0" fontId="8" fillId="2" borderId="1" xfId="0" applyFont="1" applyFill="1" applyBorder="1" applyAlignment="1">
      <alignment horizontal="right"/>
    </xf>
    <xf numFmtId="0" fontId="8" fillId="2" borderId="4" xfId="0" applyFont="1" applyFill="1" applyBorder="1"/>
    <xf numFmtId="0" fontId="8" fillId="2" borderId="5" xfId="0" applyFont="1" applyFill="1" applyBorder="1" applyAlignment="1">
      <alignment horizontal="right"/>
    </xf>
    <xf numFmtId="44" fontId="8" fillId="2" borderId="6" xfId="1" applyFont="1" applyFill="1" applyBorder="1" applyAlignment="1">
      <alignment shrinkToFit="1"/>
    </xf>
    <xf numFmtId="0" fontId="2" fillId="0" borderId="1" xfId="0" applyFont="1" applyBorder="1" applyAlignment="1">
      <alignment horizontal="center" vertical="top"/>
    </xf>
    <xf numFmtId="44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</v>
      </c>
      <c r="B3" s="32" t="s">
        <v>32</v>
      </c>
      <c r="C3" s="34" t="s">
        <v>33</v>
      </c>
      <c r="D3" s="34">
        <v>400</v>
      </c>
      <c r="E3" s="35">
        <f>IF(C20&lt;=25%,D20,MIN(E20:F20))</f>
        <v>14.44</v>
      </c>
      <c r="F3" s="35">
        <f>MIN(H3:H17)</f>
        <v>8</v>
      </c>
      <c r="G3" s="5" t="s">
        <v>78</v>
      </c>
      <c r="H3" s="16">
        <v>10</v>
      </c>
      <c r="I3" s="17">
        <f>IF(H3="","",(IF($C$20&lt;25%,"n/a",IF(H3&lt;=($D$20+$A$20),H3,"Descartado"))))</f>
        <v>10</v>
      </c>
    </row>
    <row r="4" spans="1:9" x14ac:dyDescent="0.25">
      <c r="A4" s="36"/>
      <c r="B4" s="33"/>
      <c r="C4" s="34"/>
      <c r="D4" s="34"/>
      <c r="E4" s="35"/>
      <c r="F4" s="35"/>
      <c r="G4" s="5" t="s">
        <v>80</v>
      </c>
      <c r="H4" s="16">
        <v>21.4</v>
      </c>
      <c r="I4" s="17">
        <f t="shared" ref="I4:I17" si="0">IF(H4="","",(IF($C$20&lt;25%,"n/a",IF(H4&lt;=($D$20+$A$20),H4,"Descartado"))))</f>
        <v>21.4</v>
      </c>
    </row>
    <row r="5" spans="1:9" x14ac:dyDescent="0.25">
      <c r="A5" s="36"/>
      <c r="B5" s="33"/>
      <c r="C5" s="34"/>
      <c r="D5" s="34"/>
      <c r="E5" s="35"/>
      <c r="F5" s="35"/>
      <c r="G5" s="5" t="s">
        <v>83</v>
      </c>
      <c r="H5" s="16">
        <v>18</v>
      </c>
      <c r="I5" s="17">
        <f t="shared" si="0"/>
        <v>18</v>
      </c>
    </row>
    <row r="6" spans="1:9" x14ac:dyDescent="0.25">
      <c r="A6" s="36"/>
      <c r="B6" s="33"/>
      <c r="C6" s="34"/>
      <c r="D6" s="34"/>
      <c r="E6" s="35"/>
      <c r="F6" s="35"/>
      <c r="G6" s="5" t="s">
        <v>84</v>
      </c>
      <c r="H6" s="16">
        <v>46.5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 t="s">
        <v>85</v>
      </c>
      <c r="H7" s="16">
        <f>8</f>
        <v>8</v>
      </c>
      <c r="I7" s="17">
        <f t="shared" si="0"/>
        <v>8</v>
      </c>
    </row>
    <row r="8" spans="1:9" x14ac:dyDescent="0.25">
      <c r="A8" s="36"/>
      <c r="B8" s="33"/>
      <c r="C8" s="34"/>
      <c r="D8" s="34"/>
      <c r="E8" s="35"/>
      <c r="F8" s="35"/>
      <c r="G8" s="5" t="s">
        <v>86</v>
      </c>
      <c r="H8" s="16">
        <v>14.8</v>
      </c>
      <c r="I8" s="17">
        <f t="shared" si="0"/>
        <v>14.8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13.992629011971504</v>
      </c>
      <c r="B20" s="8">
        <f>COUNT(H3:H17)</f>
        <v>6</v>
      </c>
      <c r="C20" s="9">
        <f>IF(B20&lt;2,"n/a",(A20/D20))</f>
        <v>0.7074129935273763</v>
      </c>
      <c r="D20" s="10">
        <f>IFERROR(ROUND(AVERAGE(H3:H17),2),"")</f>
        <v>19.78</v>
      </c>
      <c r="E20" s="15">
        <f>IFERROR(ROUND(IF(B20&lt;2,"n/a",(IF(C20&lt;=25%,"n/a",AVERAGE(I3:I17)))),2),"n/a")</f>
        <v>14.44</v>
      </c>
      <c r="F20" s="10">
        <f>IFERROR(ROUND(MEDIAN(H3:H17),2),"")</f>
        <v>16.399999999999999</v>
      </c>
      <c r="G20" s="11" t="str">
        <f>IFERROR(INDEX(G3:G17,MATCH(H20,H3:H17,0)),"")</f>
        <v>MAB PRODUCOES DE EVENTOS E SERVICOS LTDA</v>
      </c>
      <c r="H20" s="12">
        <f>F3</f>
        <v>8</v>
      </c>
    </row>
    <row r="22" spans="1:9" x14ac:dyDescent="0.25">
      <c r="G22" s="13" t="s">
        <v>18</v>
      </c>
      <c r="H22" s="14">
        <f>IF(C20&lt;=25%,D20,MIN(E20:F20))</f>
        <v>14.44</v>
      </c>
    </row>
    <row r="23" spans="1:9" x14ac:dyDescent="0.25">
      <c r="G23" s="13" t="s">
        <v>5</v>
      </c>
      <c r="H23" s="14">
        <f>ROUND(H22,2)*D3</f>
        <v>5776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B3:B17"/>
    <mergeCell ref="C3:C17"/>
    <mergeCell ref="D3:D17"/>
    <mergeCell ref="E3:E17"/>
    <mergeCell ref="F3:F17"/>
    <mergeCell ref="A3:A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F3" sqref="F3:F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2</v>
      </c>
      <c r="B3" s="32" t="s">
        <v>92</v>
      </c>
      <c r="C3" s="34" t="s">
        <v>34</v>
      </c>
      <c r="D3" s="34">
        <v>1</v>
      </c>
      <c r="E3" s="35">
        <f>IF(C20&lt;=25%,D20,MIN(E20:F20))</f>
        <v>15114.65</v>
      </c>
      <c r="F3" s="35">
        <f>MIN(H3:H17)</f>
        <v>3968.9999999999995</v>
      </c>
      <c r="G3" s="5" t="s">
        <v>82</v>
      </c>
      <c r="H3" s="16">
        <f>188.01/36*972</f>
        <v>5076.2700000000004</v>
      </c>
      <c r="I3" s="17">
        <f>IF(H3="","",(IF($C$20&lt;25%,"n/a",IF(H3&lt;=($D$20+$A$20),H3,"Descartado"))))</f>
        <v>5076.2700000000004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19*972</f>
        <v>18468</v>
      </c>
      <c r="I4" s="17">
        <f t="shared" ref="I4:I17" si="0">IF(H4="","",(IF($C$20&lt;25%,"n/a",IF(H4&lt;=($D$20+$A$20),H4,"Descartado"))))</f>
        <v>18468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40*972</f>
        <v>38880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30*972</f>
        <v>29160</v>
      </c>
      <c r="I6" s="17">
        <f t="shared" si="0"/>
        <v>29160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f>147/36*972</f>
        <v>3968.9999999999995</v>
      </c>
      <c r="I7" s="17">
        <f t="shared" si="0"/>
        <v>3968.9999999999995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f>700/36*972</f>
        <v>18900</v>
      </c>
      <c r="I8" s="17">
        <f t="shared" si="0"/>
        <v>18900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13553.597307215156</v>
      </c>
      <c r="B20" s="8">
        <f>COUNT(H3:H17)</f>
        <v>6</v>
      </c>
      <c r="C20" s="9">
        <f>IF(B20&lt;2,"n/a",(A20/D20))</f>
        <v>0.71052196697946612</v>
      </c>
      <c r="D20" s="10">
        <f>IFERROR(ROUND(AVERAGE(H3:H17),2),"")</f>
        <v>19075.55</v>
      </c>
      <c r="E20" s="15">
        <f>IFERROR(ROUND(IF(B20&lt;2,"n/a",(IF(C20&lt;=25%,"n/a",AVERAGE(I3:I17)))),2),"n/a")</f>
        <v>15114.65</v>
      </c>
      <c r="F20" s="10">
        <f>IFERROR(ROUND(MEDIAN(H3:H17),2),"")</f>
        <v>18684</v>
      </c>
      <c r="G20" s="11" t="str">
        <f>IFERROR(INDEX(G3:G17,MATCH(H20,H3:H17,0)),"")</f>
        <v>AMORA VERDE EMPREENDIMENTOS LTDA</v>
      </c>
      <c r="H20" s="12">
        <f>F3</f>
        <v>3968.9999999999995</v>
      </c>
    </row>
    <row r="22" spans="1:9" x14ac:dyDescent="0.25">
      <c r="G22" s="13" t="s">
        <v>18</v>
      </c>
      <c r="H22" s="14">
        <f>IF(C20&lt;=25%,D20,MIN(E20:F20))</f>
        <v>15114.65</v>
      </c>
    </row>
    <row r="23" spans="1:9" x14ac:dyDescent="0.25">
      <c r="G23" s="13" t="s">
        <v>5</v>
      </c>
      <c r="H23" s="14">
        <f>ROUND(H22,2)*D3</f>
        <v>15114.65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E3" sqref="E3:E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3</v>
      </c>
      <c r="B3" s="32" t="s">
        <v>35</v>
      </c>
      <c r="C3" s="34" t="s">
        <v>6</v>
      </c>
      <c r="D3" s="34">
        <v>10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3412.4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4</v>
      </c>
      <c r="B3" s="32" t="s">
        <v>36</v>
      </c>
      <c r="C3" s="34" t="s">
        <v>33</v>
      </c>
      <c r="D3" s="34">
        <v>12</v>
      </c>
      <c r="E3" s="35">
        <f>IF(C20&lt;=25%,D20,MIN(E20:F20))</f>
        <v>16.05</v>
      </c>
      <c r="F3" s="35">
        <f>MIN(H3:H17)</f>
        <v>10</v>
      </c>
      <c r="G3" s="5" t="s">
        <v>78</v>
      </c>
      <c r="H3" s="16">
        <v>10</v>
      </c>
      <c r="I3" s="17">
        <f>IF(H3="","",(IF($C$20&lt;25%,"n/a",IF(H3&lt;=($D$20+$A$20),H3,"Descartado"))))</f>
        <v>10</v>
      </c>
    </row>
    <row r="4" spans="1:9" x14ac:dyDescent="0.25">
      <c r="A4" s="36"/>
      <c r="B4" s="33"/>
      <c r="C4" s="34"/>
      <c r="D4" s="34"/>
      <c r="E4" s="35"/>
      <c r="F4" s="35"/>
      <c r="G4" s="5" t="s">
        <v>80</v>
      </c>
      <c r="H4" s="16">
        <v>21.4</v>
      </c>
      <c r="I4" s="17">
        <f t="shared" ref="I4:I17" si="0">IF(H4="","",(IF($C$20&lt;25%,"n/a",IF(H4&lt;=($D$20+$A$20),H4,"Descartado"))))</f>
        <v>21.4</v>
      </c>
    </row>
    <row r="5" spans="1:9" x14ac:dyDescent="0.25">
      <c r="A5" s="36"/>
      <c r="B5" s="33"/>
      <c r="C5" s="34"/>
      <c r="D5" s="34"/>
      <c r="E5" s="35"/>
      <c r="F5" s="35"/>
      <c r="G5" s="5" t="s">
        <v>83</v>
      </c>
      <c r="H5" s="16">
        <v>18</v>
      </c>
      <c r="I5" s="17">
        <f t="shared" si="0"/>
        <v>18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 t="s">
        <v>86</v>
      </c>
      <c r="H7" s="16">
        <v>14.8</v>
      </c>
      <c r="I7" s="17">
        <f t="shared" si="0"/>
        <v>14.8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444.52780340491637</v>
      </c>
      <c r="B20" s="8">
        <f>COUNT(H3:H17)</f>
        <v>5</v>
      </c>
      <c r="C20" s="9">
        <f>IF(B20&lt;2,"n/a",(A20/D20))</f>
        <v>2.0691109821491174</v>
      </c>
      <c r="D20" s="10">
        <f>IFERROR(ROUND(AVERAGE(H3:H17),2),"")</f>
        <v>214.84</v>
      </c>
      <c r="E20" s="15">
        <f>IFERROR(ROUND(IF(B20&lt;2,"n/a",(IF(C20&lt;=25%,"n/a",AVERAGE(I3:I17)))),2),"n/a")</f>
        <v>16.05</v>
      </c>
      <c r="F20" s="10">
        <f>IFERROR(ROUND(MEDIAN(H3:H17),2),"")</f>
        <v>18</v>
      </c>
      <c r="G20" s="11" t="str">
        <f>IFERROR(INDEX(G3:G17,MATCH(H20,H3:H17,0)),"")</f>
        <v>MARUPIARA SERVIÇOS EIRELI</v>
      </c>
      <c r="H20" s="12">
        <f>F3</f>
        <v>10</v>
      </c>
    </row>
    <row r="22" spans="1:9" x14ac:dyDescent="0.25">
      <c r="G22" s="13" t="s">
        <v>18</v>
      </c>
      <c r="H22" s="14">
        <f>IF(C20&lt;=25%,D20,MIN(E20:F20))</f>
        <v>16.05</v>
      </c>
    </row>
    <row r="23" spans="1:9" x14ac:dyDescent="0.25">
      <c r="G23" s="13" t="s">
        <v>5</v>
      </c>
      <c r="H23" s="14">
        <f>ROUND(H22,2)*D3</f>
        <v>192.60000000000002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5</v>
      </c>
      <c r="B3" s="32" t="s">
        <v>37</v>
      </c>
      <c r="C3" s="34" t="s">
        <v>33</v>
      </c>
      <c r="D3" s="34">
        <v>8</v>
      </c>
      <c r="E3" s="35">
        <f>IF(C20&lt;=25%,D20,MIN(E20:F20))</f>
        <v>16.05</v>
      </c>
      <c r="F3" s="35">
        <f>MIN(H3:H17)</f>
        <v>10</v>
      </c>
      <c r="G3" s="5" t="s">
        <v>78</v>
      </c>
      <c r="H3" s="16">
        <v>10</v>
      </c>
      <c r="I3" s="17">
        <f>IF(H3="","",(IF($C$20&lt;25%,"n/a",IF(H3&lt;=($D$20+$A$20),H3,"Descartado"))))</f>
        <v>10</v>
      </c>
    </row>
    <row r="4" spans="1:9" x14ac:dyDescent="0.25">
      <c r="A4" s="36"/>
      <c r="B4" s="33"/>
      <c r="C4" s="34"/>
      <c r="D4" s="34"/>
      <c r="E4" s="35"/>
      <c r="F4" s="35"/>
      <c r="G4" s="5" t="s">
        <v>80</v>
      </c>
      <c r="H4" s="16">
        <v>21.4</v>
      </c>
      <c r="I4" s="17">
        <f t="shared" ref="I4:I17" si="0">IF(H4="","",(IF($C$20&lt;25%,"n/a",IF(H4&lt;=($D$20+$A$20),H4,"Descartado"))))</f>
        <v>21.4</v>
      </c>
    </row>
    <row r="5" spans="1:9" x14ac:dyDescent="0.25">
      <c r="A5" s="36"/>
      <c r="B5" s="33"/>
      <c r="C5" s="34"/>
      <c r="D5" s="34"/>
      <c r="E5" s="35"/>
      <c r="F5" s="35"/>
      <c r="G5" s="5" t="s">
        <v>83</v>
      </c>
      <c r="H5" s="16">
        <v>18</v>
      </c>
      <c r="I5" s="17">
        <f t="shared" si="0"/>
        <v>18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 t="s">
        <v>86</v>
      </c>
      <c r="H7" s="16">
        <v>14.8</v>
      </c>
      <c r="I7" s="17">
        <f t="shared" si="0"/>
        <v>14.8</v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444.52780340491637</v>
      </c>
      <c r="B20" s="8">
        <f>COUNT(H3:H17)</f>
        <v>5</v>
      </c>
      <c r="C20" s="9">
        <f>IF(B20&lt;2,"n/a",(A20/D20))</f>
        <v>2.0691109821491174</v>
      </c>
      <c r="D20" s="10">
        <f>IFERROR(ROUND(AVERAGE(H3:H17),2),"")</f>
        <v>214.84</v>
      </c>
      <c r="E20" s="15">
        <f>IFERROR(ROUND(IF(B20&lt;2,"n/a",(IF(C20&lt;=25%,"n/a",AVERAGE(I3:I17)))),2),"n/a")</f>
        <v>16.05</v>
      </c>
      <c r="F20" s="10">
        <f>IFERROR(ROUND(MEDIAN(H3:H17),2),"")</f>
        <v>18</v>
      </c>
      <c r="G20" s="11" t="str">
        <f>IFERROR(INDEX(G3:G17,MATCH(H20,H3:H17,0)),"")</f>
        <v>MARUPIARA SERVIÇOS EIRELI</v>
      </c>
      <c r="H20" s="12">
        <f>F3</f>
        <v>10</v>
      </c>
    </row>
    <row r="22" spans="1:9" x14ac:dyDescent="0.25">
      <c r="G22" s="13" t="s">
        <v>18</v>
      </c>
      <c r="H22" s="14">
        <f>IF(C20&lt;=25%,D20,MIN(E20:F20))</f>
        <v>16.05</v>
      </c>
    </row>
    <row r="23" spans="1:9" x14ac:dyDescent="0.25">
      <c r="G23" s="13" t="s">
        <v>5</v>
      </c>
      <c r="H23" s="14">
        <f>ROUND(H22,2)*D3</f>
        <v>128.4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3" sqref="G3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6</v>
      </c>
      <c r="B3" s="32" t="s">
        <v>38</v>
      </c>
      <c r="C3" s="34" t="s">
        <v>34</v>
      </c>
      <c r="D3" s="34">
        <v>1</v>
      </c>
      <c r="E3" s="35">
        <f>IF(C20&lt;=25%,D20,MIN(E20:F20))</f>
        <v>432.77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 t="s">
        <v>98</v>
      </c>
      <c r="H9" s="16">
        <f>(55140/3940)*36</f>
        <v>503.81725888324871</v>
      </c>
      <c r="I9" s="17">
        <f t="shared" si="0"/>
        <v>503.81725888324871</v>
      </c>
    </row>
    <row r="10" spans="1:9" x14ac:dyDescent="0.25">
      <c r="A10" s="36"/>
      <c r="B10" s="33"/>
      <c r="C10" s="34"/>
      <c r="D10" s="34"/>
      <c r="E10" s="35"/>
      <c r="F10" s="35"/>
      <c r="G10" s="5" t="s">
        <v>99</v>
      </c>
      <c r="H10" s="16">
        <f>(46966.13/3940)*36</f>
        <v>429.13215228426395</v>
      </c>
      <c r="I10" s="17">
        <f t="shared" si="0"/>
        <v>429.13215228426395</v>
      </c>
    </row>
    <row r="11" spans="1:9" x14ac:dyDescent="0.25">
      <c r="A11" s="36"/>
      <c r="B11" s="33"/>
      <c r="C11" s="34"/>
      <c r="D11" s="34"/>
      <c r="E11" s="35"/>
      <c r="F11" s="35"/>
      <c r="G11" s="5" t="s">
        <v>96</v>
      </c>
      <c r="H11" s="16">
        <f>(40000/3940)*36</f>
        <v>365.48223350253807</v>
      </c>
      <c r="I11" s="17">
        <f t="shared" si="0"/>
        <v>365.48223350253807</v>
      </c>
    </row>
    <row r="12" spans="1:9" x14ac:dyDescent="0.25">
      <c r="A12" s="36"/>
      <c r="B12" s="33"/>
      <c r="C12" s="34"/>
      <c r="D12" s="34"/>
      <c r="E12" s="35"/>
      <c r="F12" s="35"/>
      <c r="G12" s="5" t="s">
        <v>97</v>
      </c>
      <c r="H12" s="16">
        <f>(46966.11/3940)*36</f>
        <v>429.13196954314725</v>
      </c>
      <c r="I12" s="17">
        <f t="shared" si="0"/>
        <v>429.13196954314725</v>
      </c>
    </row>
    <row r="13" spans="1:9" x14ac:dyDescent="0.25">
      <c r="A13" s="36"/>
      <c r="B13" s="33"/>
      <c r="C13" s="34"/>
      <c r="D13" s="34"/>
      <c r="E13" s="35"/>
      <c r="F13" s="35"/>
      <c r="G13" s="5" t="s">
        <v>93</v>
      </c>
      <c r="H13" s="16">
        <f>(38650/3940)*36</f>
        <v>353.14720812182742</v>
      </c>
      <c r="I13" s="17">
        <f t="shared" si="0"/>
        <v>353.14720812182742</v>
      </c>
    </row>
    <row r="14" spans="1:9" x14ac:dyDescent="0.25">
      <c r="A14" s="36"/>
      <c r="B14" s="33"/>
      <c r="C14" s="34"/>
      <c r="D14" s="34"/>
      <c r="E14" s="35"/>
      <c r="F14" s="35"/>
      <c r="G14" s="5" t="s">
        <v>94</v>
      </c>
      <c r="H14" s="16">
        <f>(50000/3940)*36</f>
        <v>456.85279187817258</v>
      </c>
      <c r="I14" s="17">
        <f t="shared" si="0"/>
        <v>456.85279187817258</v>
      </c>
    </row>
    <row r="15" spans="1:9" x14ac:dyDescent="0.25">
      <c r="A15" s="36"/>
      <c r="B15" s="33"/>
      <c r="C15" s="34"/>
      <c r="D15" s="34"/>
      <c r="E15" s="35"/>
      <c r="F15" s="35"/>
      <c r="G15" s="5" t="s">
        <v>95</v>
      </c>
      <c r="H15" s="16">
        <f>(55150/3940)*36</f>
        <v>503.90862944162438</v>
      </c>
      <c r="I15" s="17">
        <f t="shared" si="0"/>
        <v>503.90862944162438</v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355.96602189874875</v>
      </c>
      <c r="B20" s="8">
        <f>COUNT(H3:H17)</f>
        <v>13</v>
      </c>
      <c r="C20" s="9">
        <f>IF(B20&lt;2,"n/a",(A20/D20))</f>
        <v>0.63560820994705514</v>
      </c>
      <c r="D20" s="10">
        <f>IFERROR(ROUND(AVERAGE(H3:H17),2),"")</f>
        <v>560.04</v>
      </c>
      <c r="E20" s="15">
        <f>IFERROR(ROUND(IF(B20&lt;2,"n/a",(IF(C20&lt;=25%,"n/a",AVERAGE(I3:I17)))),2),"n/a")</f>
        <v>432.77</v>
      </c>
      <c r="F20" s="10">
        <f>IFERROR(ROUND(MEDIAN(H3:H17),2),"")</f>
        <v>456.85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432.77</v>
      </c>
    </row>
    <row r="23" spans="1:9" x14ac:dyDescent="0.25">
      <c r="G23" s="13" t="s">
        <v>5</v>
      </c>
      <c r="H23" s="14">
        <f>ROUND(H22,2)*D3</f>
        <v>432.77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7</v>
      </c>
      <c r="B3" s="32" t="s">
        <v>39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8</v>
      </c>
      <c r="B3" s="32" t="s">
        <v>40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F36" sqref="F3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9</v>
      </c>
      <c r="B3" s="32" t="s">
        <v>41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10</v>
      </c>
      <c r="B3" s="32" t="s">
        <v>42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11</v>
      </c>
      <c r="B3" s="32" t="s">
        <v>43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12</v>
      </c>
      <c r="B3" s="32" t="s">
        <v>44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13</v>
      </c>
      <c r="B3" s="32" t="s">
        <v>45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14</v>
      </c>
      <c r="B3" s="32" t="s">
        <v>46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15</v>
      </c>
      <c r="B3" s="32" t="s">
        <v>47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16</v>
      </c>
      <c r="B3" s="32" t="s">
        <v>48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17</v>
      </c>
      <c r="B3" s="32" t="s">
        <v>49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18</v>
      </c>
      <c r="B3" s="32" t="s">
        <v>50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19</v>
      </c>
      <c r="B3" s="32" t="s">
        <v>51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  <row r="3" spans="1:9" x14ac:dyDescent="0.25">
      <c r="A3" s="36">
        <v>20</v>
      </c>
      <c r="B3" s="32" t="s">
        <v>52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6" t="s">
        <v>12</v>
      </c>
      <c r="B19" s="6" t="s">
        <v>13</v>
      </c>
      <c r="C19" s="6" t="s">
        <v>23</v>
      </c>
      <c r="D19" s="6" t="s">
        <v>14</v>
      </c>
      <c r="E19" s="6" t="s">
        <v>15</v>
      </c>
      <c r="F19" s="6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</row>
    <row r="3" spans="1:9" x14ac:dyDescent="0.25">
      <c r="A3" s="36">
        <v>21</v>
      </c>
      <c r="B3" s="32" t="s">
        <v>53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12</v>
      </c>
      <c r="B19" s="7" t="s">
        <v>13</v>
      </c>
      <c r="C19" s="7" t="s">
        <v>23</v>
      </c>
      <c r="D19" s="7" t="s">
        <v>14</v>
      </c>
      <c r="E19" s="7" t="s">
        <v>15</v>
      </c>
      <c r="F19" s="7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</row>
    <row r="3" spans="1:9" x14ac:dyDescent="0.25">
      <c r="A3" s="36">
        <v>22</v>
      </c>
      <c r="B3" s="32" t="s">
        <v>54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12</v>
      </c>
      <c r="B19" s="7" t="s">
        <v>13</v>
      </c>
      <c r="C19" s="7" t="s">
        <v>23</v>
      </c>
      <c r="D19" s="7" t="s">
        <v>14</v>
      </c>
      <c r="E19" s="7" t="s">
        <v>15</v>
      </c>
      <c r="F19" s="7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: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</row>
    <row r="3" spans="1:9" x14ac:dyDescent="0.25">
      <c r="A3" s="36">
        <v>23</v>
      </c>
      <c r="B3" s="32" t="s">
        <v>55</v>
      </c>
      <c r="C3" s="34" t="s">
        <v>34</v>
      </c>
      <c r="D3" s="34">
        <v>1</v>
      </c>
      <c r="E3" s="35">
        <f>IF(C20&lt;=25%,D20,MIN(E20:F20))</f>
        <v>559.79999999999995</v>
      </c>
      <c r="F3" s="35">
        <f>MIN(H3:H17)</f>
        <v>147</v>
      </c>
      <c r="G3" s="5" t="s">
        <v>82</v>
      </c>
      <c r="H3" s="16">
        <v>188.01</v>
      </c>
      <c r="I3" s="17">
        <f>IF(H3="","",(IF($C$20&lt;25%,"n/a",IF(H3&lt;=($D$20+$A$20),H3,"Descartado"))))</f>
        <v>188.01</v>
      </c>
    </row>
    <row r="4" spans="1:9" x14ac:dyDescent="0.25">
      <c r="A4" s="36"/>
      <c r="B4" s="33"/>
      <c r="C4" s="34"/>
      <c r="D4" s="34"/>
      <c r="E4" s="35"/>
      <c r="F4" s="35"/>
      <c r="G4" s="5" t="s">
        <v>83</v>
      </c>
      <c r="H4" s="16">
        <f>19*36</f>
        <v>684</v>
      </c>
      <c r="I4" s="17">
        <f t="shared" ref="I4:I17" si="0">IF(H4="","",(IF($C$20&lt;25%,"n/a",IF(H4&lt;=($D$20+$A$20),H4,"Descartado"))))</f>
        <v>684</v>
      </c>
    </row>
    <row r="5" spans="1:9" x14ac:dyDescent="0.25">
      <c r="A5" s="36"/>
      <c r="B5" s="33"/>
      <c r="C5" s="34"/>
      <c r="D5" s="34"/>
      <c r="E5" s="35"/>
      <c r="F5" s="35"/>
      <c r="G5" s="5" t="s">
        <v>87</v>
      </c>
      <c r="H5" s="16">
        <f>40*36</f>
        <v>1440</v>
      </c>
      <c r="I5" s="17" t="str">
        <f t="shared" si="0"/>
        <v>Descartado</v>
      </c>
    </row>
    <row r="6" spans="1:9" x14ac:dyDescent="0.25">
      <c r="A6" s="36"/>
      <c r="B6" s="33"/>
      <c r="C6" s="34"/>
      <c r="D6" s="34"/>
      <c r="E6" s="35"/>
      <c r="F6" s="35"/>
      <c r="G6" s="5" t="s">
        <v>88</v>
      </c>
      <c r="H6" s="16">
        <f>30*36</f>
        <v>1080</v>
      </c>
      <c r="I6" s="17">
        <f t="shared" si="0"/>
        <v>1080</v>
      </c>
    </row>
    <row r="7" spans="1:9" x14ac:dyDescent="0.25">
      <c r="A7" s="36"/>
      <c r="B7" s="33"/>
      <c r="C7" s="34"/>
      <c r="D7" s="34"/>
      <c r="E7" s="35"/>
      <c r="F7" s="35"/>
      <c r="G7" s="5" t="s">
        <v>89</v>
      </c>
      <c r="H7" s="16">
        <v>147</v>
      </c>
      <c r="I7" s="17">
        <f t="shared" si="0"/>
        <v>147</v>
      </c>
    </row>
    <row r="8" spans="1:9" x14ac:dyDescent="0.25">
      <c r="A8" s="36"/>
      <c r="B8" s="33"/>
      <c r="C8" s="34"/>
      <c r="D8" s="34"/>
      <c r="E8" s="35"/>
      <c r="F8" s="35"/>
      <c r="G8" s="5" t="s">
        <v>90</v>
      </c>
      <c r="H8" s="16">
        <v>700</v>
      </c>
      <c r="I8" s="17">
        <f t="shared" si="0"/>
        <v>700</v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12</v>
      </c>
      <c r="B19" s="7" t="s">
        <v>13</v>
      </c>
      <c r="C19" s="7" t="s">
        <v>23</v>
      </c>
      <c r="D19" s="7" t="s">
        <v>14</v>
      </c>
      <c r="E19" s="7" t="s">
        <v>15</v>
      </c>
      <c r="F19" s="7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501.9850854524131</v>
      </c>
      <c r="B20" s="8">
        <f>COUNT(H3:H17)</f>
        <v>6</v>
      </c>
      <c r="C20" s="9">
        <f>IF(B20&lt;2,"n/a",(A20/D20))</f>
        <v>0.71052382937355008</v>
      </c>
      <c r="D20" s="10">
        <f>IFERROR(ROUND(AVERAGE(H3:H17),2),"")</f>
        <v>706.5</v>
      </c>
      <c r="E20" s="15">
        <f>IFERROR(ROUND(IF(B20&lt;2,"n/a",(IF(C20&lt;=25%,"n/a",AVERAGE(I3:I17)))),2),"n/a")</f>
        <v>559.79999999999995</v>
      </c>
      <c r="F20" s="10">
        <f>IFERROR(ROUND(MEDIAN(H3:H17),2),"")</f>
        <v>692</v>
      </c>
      <c r="G20" s="11" t="str">
        <f>IFERROR(INDEX(G3:G17,MATCH(H20,H3:H17,0)),"")</f>
        <v>AMORA VERDE EMPREENDIMENTOS LTDA</v>
      </c>
      <c r="H20" s="12">
        <f>F3</f>
        <v>147</v>
      </c>
    </row>
    <row r="22" spans="1:9" x14ac:dyDescent="0.25">
      <c r="G22" s="13" t="s">
        <v>18</v>
      </c>
      <c r="H22" s="14">
        <f>IF(C20&lt;=25%,D20,MIN(E20:F20))</f>
        <v>559.79999999999995</v>
      </c>
    </row>
    <row r="23" spans="1:9" x14ac:dyDescent="0.25">
      <c r="G23" s="13" t="s">
        <v>5</v>
      </c>
      <c r="H23" s="14">
        <f>ROUND(H22,2)*D3</f>
        <v>559.79999999999995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</row>
    <row r="3" spans="1:9" x14ac:dyDescent="0.25">
      <c r="A3" s="36">
        <v>24</v>
      </c>
      <c r="B3" s="32" t="s">
        <v>56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12</v>
      </c>
      <c r="B19" s="7" t="s">
        <v>13</v>
      </c>
      <c r="C19" s="7" t="s">
        <v>23</v>
      </c>
      <c r="D19" s="7" t="s">
        <v>14</v>
      </c>
      <c r="E19" s="7" t="s">
        <v>15</v>
      </c>
      <c r="F19" s="7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</row>
    <row r="3" spans="1:9" x14ac:dyDescent="0.25">
      <c r="A3" s="36">
        <v>25</v>
      </c>
      <c r="B3" s="32" t="s">
        <v>57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12</v>
      </c>
      <c r="B19" s="7" t="s">
        <v>13</v>
      </c>
      <c r="C19" s="7" t="s">
        <v>23</v>
      </c>
      <c r="D19" s="7" t="s">
        <v>14</v>
      </c>
      <c r="E19" s="7" t="s">
        <v>15</v>
      </c>
      <c r="F19" s="7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</row>
    <row r="3" spans="1:9" x14ac:dyDescent="0.25">
      <c r="A3" s="36">
        <v>26</v>
      </c>
      <c r="B3" s="32" t="s">
        <v>58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12</v>
      </c>
      <c r="B19" s="7" t="s">
        <v>13</v>
      </c>
      <c r="C19" s="7" t="s">
        <v>23</v>
      </c>
      <c r="D19" s="7" t="s">
        <v>14</v>
      </c>
      <c r="E19" s="7" t="s">
        <v>15</v>
      </c>
      <c r="F19" s="7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</row>
    <row r="3" spans="1:9" x14ac:dyDescent="0.25">
      <c r="A3" s="36">
        <v>27</v>
      </c>
      <c r="B3" s="32" t="s">
        <v>59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7" t="s">
        <v>12</v>
      </c>
      <c r="B19" s="7" t="s">
        <v>13</v>
      </c>
      <c r="C19" s="7" t="s">
        <v>23</v>
      </c>
      <c r="D19" s="7" t="s">
        <v>14</v>
      </c>
      <c r="E19" s="7" t="s">
        <v>15</v>
      </c>
      <c r="F19" s="7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28</v>
      </c>
      <c r="B3" s="32" t="s">
        <v>60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29</v>
      </c>
      <c r="B3" s="32" t="s">
        <v>61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30</v>
      </c>
      <c r="B3" s="32" t="s">
        <v>62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31</v>
      </c>
      <c r="B3" s="32" t="s">
        <v>63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32</v>
      </c>
      <c r="B3" s="32" t="s">
        <v>64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33</v>
      </c>
      <c r="B3" s="32" t="s">
        <v>65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34</v>
      </c>
      <c r="B3" s="32" t="s">
        <v>66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35</v>
      </c>
      <c r="B3" s="32" t="s">
        <v>67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36</v>
      </c>
      <c r="B3" s="32" t="s">
        <v>68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37</v>
      </c>
      <c r="B3" s="32" t="s">
        <v>69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38</v>
      </c>
      <c r="B3" s="32" t="s">
        <v>70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39</v>
      </c>
      <c r="B3" s="32" t="s">
        <v>71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40</v>
      </c>
      <c r="B3" s="32" t="s">
        <v>72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3" sqref="D3:D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</row>
    <row r="3" spans="1:9" x14ac:dyDescent="0.25">
      <c r="A3" s="36">
        <v>41</v>
      </c>
      <c r="B3" s="32" t="s">
        <v>73</v>
      </c>
      <c r="C3" s="34" t="s">
        <v>6</v>
      </c>
      <c r="D3" s="34">
        <v>1</v>
      </c>
      <c r="E3" s="35">
        <f>IF(C20&lt;=25%,D20,MIN(E20:F20))</f>
        <v>341.24</v>
      </c>
      <c r="F3" s="35">
        <f>MIN(H3:H17)</f>
        <v>209</v>
      </c>
      <c r="G3" s="5" t="s">
        <v>79</v>
      </c>
      <c r="H3" s="16">
        <v>423.71</v>
      </c>
      <c r="I3" s="17">
        <f>IF(H3="","",(IF($C$20&lt;25%,"n/a",IF(H3&lt;=($D$20+$A$20),H3,"Descartado"))))</f>
        <v>423.71</v>
      </c>
    </row>
    <row r="4" spans="1:9" x14ac:dyDescent="0.25">
      <c r="A4" s="36"/>
      <c r="B4" s="33"/>
      <c r="C4" s="34"/>
      <c r="D4" s="34"/>
      <c r="E4" s="35"/>
      <c r="F4" s="35"/>
      <c r="G4" s="5" t="s">
        <v>81</v>
      </c>
      <c r="H4" s="16">
        <v>391</v>
      </c>
      <c r="I4" s="17">
        <f t="shared" ref="I4:I17" si="0">IF(H4="","",(IF($C$20&lt;25%,"n/a",IF(H4&lt;=($D$20+$A$20),H4,"Descartado"))))</f>
        <v>391</v>
      </c>
    </row>
    <row r="5" spans="1:9" x14ac:dyDescent="0.25">
      <c r="A5" s="36"/>
      <c r="B5" s="33"/>
      <c r="C5" s="34"/>
      <c r="D5" s="34"/>
      <c r="E5" s="35"/>
      <c r="F5" s="35"/>
      <c r="G5" s="5" t="s">
        <v>84</v>
      </c>
      <c r="H5" s="16">
        <v>209</v>
      </c>
      <c r="I5" s="17">
        <f t="shared" si="0"/>
        <v>209</v>
      </c>
    </row>
    <row r="6" spans="1:9" x14ac:dyDescent="0.25">
      <c r="A6" s="36"/>
      <c r="B6" s="33"/>
      <c r="C6" s="34"/>
      <c r="D6" s="34"/>
      <c r="E6" s="35"/>
      <c r="F6" s="35"/>
      <c r="G6" s="5" t="s">
        <v>90</v>
      </c>
      <c r="H6" s="16">
        <v>1010</v>
      </c>
      <c r="I6" s="17" t="str">
        <f t="shared" si="0"/>
        <v>Descartado</v>
      </c>
    </row>
    <row r="7" spans="1:9" x14ac:dyDescent="0.25">
      <c r="A7" s="36"/>
      <c r="B7" s="33"/>
      <c r="C7" s="34"/>
      <c r="D7" s="34"/>
      <c r="E7" s="35"/>
      <c r="F7" s="35"/>
      <c r="G7" s="5"/>
      <c r="H7" s="16"/>
      <c r="I7" s="17" t="str">
        <f t="shared" si="0"/>
        <v/>
      </c>
    </row>
    <row r="8" spans="1:9" x14ac:dyDescent="0.25">
      <c r="A8" s="36"/>
      <c r="B8" s="33"/>
      <c r="C8" s="34"/>
      <c r="D8" s="34"/>
      <c r="E8" s="35"/>
      <c r="F8" s="35"/>
      <c r="G8" s="5"/>
      <c r="H8" s="16"/>
      <c r="I8" s="17" t="str">
        <f t="shared" si="0"/>
        <v/>
      </c>
    </row>
    <row r="9" spans="1:9" x14ac:dyDescent="0.25">
      <c r="A9" s="36"/>
      <c r="B9" s="33"/>
      <c r="C9" s="34"/>
      <c r="D9" s="34"/>
      <c r="E9" s="35"/>
      <c r="F9" s="35"/>
      <c r="G9" s="5"/>
      <c r="H9" s="16"/>
      <c r="I9" s="17" t="str">
        <f t="shared" si="0"/>
        <v/>
      </c>
    </row>
    <row r="10" spans="1:9" x14ac:dyDescent="0.25">
      <c r="A10" s="36"/>
      <c r="B10" s="33"/>
      <c r="C10" s="34"/>
      <c r="D10" s="34"/>
      <c r="E10" s="35"/>
      <c r="F10" s="35"/>
      <c r="G10" s="5"/>
      <c r="H10" s="16"/>
      <c r="I10" s="17" t="str">
        <f t="shared" si="0"/>
        <v/>
      </c>
    </row>
    <row r="11" spans="1:9" x14ac:dyDescent="0.25">
      <c r="A11" s="36"/>
      <c r="B11" s="33"/>
      <c r="C11" s="34"/>
      <c r="D11" s="34"/>
      <c r="E11" s="35"/>
      <c r="F11" s="35"/>
      <c r="G11" s="5"/>
      <c r="H11" s="16"/>
      <c r="I11" s="17" t="str">
        <f t="shared" si="0"/>
        <v/>
      </c>
    </row>
    <row r="12" spans="1:9" x14ac:dyDescent="0.25">
      <c r="A12" s="36"/>
      <c r="B12" s="33"/>
      <c r="C12" s="34"/>
      <c r="D12" s="34"/>
      <c r="E12" s="35"/>
      <c r="F12" s="35"/>
      <c r="G12" s="5"/>
      <c r="H12" s="16"/>
      <c r="I12" s="17" t="str">
        <f t="shared" si="0"/>
        <v/>
      </c>
    </row>
    <row r="13" spans="1:9" x14ac:dyDescent="0.25">
      <c r="A13" s="36"/>
      <c r="B13" s="33"/>
      <c r="C13" s="34"/>
      <c r="D13" s="34"/>
      <c r="E13" s="35"/>
      <c r="F13" s="35"/>
      <c r="G13" s="5"/>
      <c r="H13" s="16"/>
      <c r="I13" s="17" t="str">
        <f t="shared" si="0"/>
        <v/>
      </c>
    </row>
    <row r="14" spans="1:9" x14ac:dyDescent="0.25">
      <c r="A14" s="36"/>
      <c r="B14" s="33"/>
      <c r="C14" s="34"/>
      <c r="D14" s="34"/>
      <c r="E14" s="35"/>
      <c r="F14" s="35"/>
      <c r="G14" s="5"/>
      <c r="H14" s="16"/>
      <c r="I14" s="17" t="str">
        <f t="shared" si="0"/>
        <v/>
      </c>
    </row>
    <row r="15" spans="1:9" x14ac:dyDescent="0.25">
      <c r="A15" s="36"/>
      <c r="B15" s="33"/>
      <c r="C15" s="34"/>
      <c r="D15" s="34"/>
      <c r="E15" s="35"/>
      <c r="F15" s="35"/>
      <c r="G15" s="5"/>
      <c r="H15" s="16"/>
      <c r="I15" s="17" t="str">
        <f t="shared" si="0"/>
        <v/>
      </c>
    </row>
    <row r="16" spans="1:9" x14ac:dyDescent="0.25">
      <c r="A16" s="36"/>
      <c r="B16" s="33"/>
      <c r="C16" s="34"/>
      <c r="D16" s="34"/>
      <c r="E16" s="35"/>
      <c r="F16" s="35"/>
      <c r="G16" s="5"/>
      <c r="H16" s="16"/>
      <c r="I16" s="17" t="str">
        <f t="shared" si="0"/>
        <v/>
      </c>
    </row>
    <row r="17" spans="1:9" x14ac:dyDescent="0.25">
      <c r="A17" s="36"/>
      <c r="B17" s="33"/>
      <c r="C17" s="34"/>
      <c r="D17" s="34"/>
      <c r="E17" s="35"/>
      <c r="F17" s="35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12</v>
      </c>
      <c r="B19" s="28" t="s">
        <v>13</v>
      </c>
      <c r="C19" s="28" t="s">
        <v>23</v>
      </c>
      <c r="D19" s="28" t="s">
        <v>14</v>
      </c>
      <c r="E19" s="28" t="s">
        <v>15</v>
      </c>
      <c r="F19" s="28" t="s">
        <v>16</v>
      </c>
      <c r="G19" s="30" t="s">
        <v>17</v>
      </c>
      <c r="H19" s="30"/>
    </row>
    <row r="20" spans="1:9" x14ac:dyDescent="0.25">
      <c r="A20" s="8">
        <f>IF(B20&lt;2,"n/a",(_xlfn.STDEV.S(H3:H17)))</f>
        <v>347.46610054075774</v>
      </c>
      <c r="B20" s="8">
        <f>COUNT(H3:H17)</f>
        <v>4</v>
      </c>
      <c r="C20" s="9">
        <f>IF(B20&lt;2,"n/a",(A20/D20))</f>
        <v>0.68340990999893347</v>
      </c>
      <c r="D20" s="10">
        <f>IFERROR(ROUND(AVERAGE(H3:H17),2),"")</f>
        <v>508.43</v>
      </c>
      <c r="E20" s="15">
        <f>IFERROR(ROUND(IF(B20&lt;2,"n/a",(IF(C20&lt;=25%,"n/a",AVERAGE(I3:I17)))),2),"n/a")</f>
        <v>341.24</v>
      </c>
      <c r="F20" s="10">
        <f>IFERROR(ROUND(MEDIAN(H3:H17),2),"")</f>
        <v>407.36</v>
      </c>
      <c r="G20" s="11" t="str">
        <f>IFERROR(INDEX(G3:G17,MATCH(H20,H3:H17,0)),"")</f>
        <v>PRO VIDEO LOCAÇÃO E EVENTOS LTDA</v>
      </c>
      <c r="H20" s="12">
        <f>F3</f>
        <v>209</v>
      </c>
    </row>
    <row r="22" spans="1:9" x14ac:dyDescent="0.25">
      <c r="G22" s="13" t="s">
        <v>18</v>
      </c>
      <c r="H22" s="14">
        <f>IF(C20&lt;=25%,D20,MIN(E20:F20))</f>
        <v>341.24</v>
      </c>
    </row>
    <row r="23" spans="1:9" x14ac:dyDescent="0.25">
      <c r="G23" s="13" t="s">
        <v>5</v>
      </c>
      <c r="H23" s="14">
        <f>ROUND(H22,2)*D3</f>
        <v>341.24</v>
      </c>
    </row>
    <row r="25" spans="1:9" x14ac:dyDescent="0.25">
      <c r="A25" s="2" t="s">
        <v>26</v>
      </c>
    </row>
    <row r="26" spans="1:9" x14ac:dyDescent="0.25">
      <c r="A26" s="2" t="s">
        <v>24</v>
      </c>
    </row>
    <row r="27" spans="1:9" x14ac:dyDescent="0.25">
      <c r="A27" s="2" t="s">
        <v>19</v>
      </c>
    </row>
    <row r="28" spans="1:9" x14ac:dyDescent="0.25">
      <c r="A28" s="2" t="s">
        <v>20</v>
      </c>
    </row>
    <row r="29" spans="1:9" x14ac:dyDescent="0.25">
      <c r="A29" s="2" t="s">
        <v>21</v>
      </c>
    </row>
    <row r="30" spans="1:9" x14ac:dyDescent="0.25">
      <c r="A30" s="2" t="s">
        <v>22</v>
      </c>
    </row>
    <row r="31" spans="1:9" x14ac:dyDescent="0.25">
      <c r="A31" s="2" t="s">
        <v>25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1" max="2" width="6.7109375" style="1" customWidth="1"/>
    <col min="3" max="3" width="36.7109375" style="4" customWidth="1"/>
    <col min="4" max="4" width="12.7109375" style="1" customWidth="1"/>
    <col min="5" max="5" width="9.28515625" style="1" bestFit="1" customWidth="1"/>
    <col min="6" max="8" width="15.7109375" style="1" customWidth="1"/>
    <col min="9" max="16384" width="9.140625" style="1"/>
  </cols>
  <sheetData>
    <row r="1" spans="1:8" ht="15.75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ht="48.75" x14ac:dyDescent="0.25">
      <c r="A2" s="6" t="s">
        <v>27</v>
      </c>
      <c r="B2" s="6" t="s">
        <v>1</v>
      </c>
      <c r="C2" s="6" t="s">
        <v>2</v>
      </c>
      <c r="D2" s="6" t="s">
        <v>3</v>
      </c>
      <c r="E2" s="29" t="s">
        <v>74</v>
      </c>
      <c r="F2" s="29" t="s">
        <v>76</v>
      </c>
      <c r="G2" s="29" t="s">
        <v>77</v>
      </c>
      <c r="H2" s="29" t="s">
        <v>75</v>
      </c>
    </row>
    <row r="3" spans="1:8" ht="135" x14ac:dyDescent="0.25">
      <c r="A3" s="25" t="s">
        <v>31</v>
      </c>
      <c r="B3" s="25">
        <f>Item1!A3</f>
        <v>1</v>
      </c>
      <c r="C3" s="27" t="str">
        <f>Item1!B3</f>
        <v>Locação de cerca metálica tubular, com gradeamento vertical, apoio nas extremidades em V invertido, com altura de 1,10 m, comprimento de 2,00 m.
Local de instalação: Sede, em local indicado na planta do Anexo B.
Período: 20/04 a 06/05/2026 (17 dias).</v>
      </c>
      <c r="D3" s="25" t="str">
        <f>Item1!C3</f>
        <v>m</v>
      </c>
      <c r="E3" s="25">
        <f>Item1!D3</f>
        <v>400</v>
      </c>
      <c r="F3" s="26">
        <f>Item1!E3</f>
        <v>14.44</v>
      </c>
      <c r="G3" s="25">
        <v>17</v>
      </c>
      <c r="H3" s="26">
        <f>ROUND((E3*F3*G3),2)</f>
        <v>98192</v>
      </c>
    </row>
    <row r="4" spans="1:8" ht="330" x14ac:dyDescent="0.25">
      <c r="A4" s="25" t="s">
        <v>31</v>
      </c>
      <c r="B4" s="25">
        <f>Item2!A3</f>
        <v>2</v>
      </c>
      <c r="C4" s="27" t="str">
        <f>Item2!B3</f>
        <v>Locação de toldos  com cobertura aproximada 972 m²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Local de instalação: Sede, em local indicado na planta do Anexo B.
Período: 20/04 a 06/05/2026 (17 dias).</v>
      </c>
      <c r="D4" s="25" t="str">
        <f>Item2!C3</f>
        <v>cj</v>
      </c>
      <c r="E4" s="25">
        <f>Item2!D3</f>
        <v>1</v>
      </c>
      <c r="F4" s="26">
        <f>Item2!E3</f>
        <v>15114.65</v>
      </c>
      <c r="G4" s="25">
        <v>17</v>
      </c>
      <c r="H4" s="26">
        <f t="shared" ref="H4:H43" si="0">ROUND((E4*F4*G4),2)</f>
        <v>256949.05</v>
      </c>
    </row>
    <row r="5" spans="1:8" ht="285" x14ac:dyDescent="0.25">
      <c r="A5" s="25" t="s">
        <v>31</v>
      </c>
      <c r="B5" s="25">
        <f>Item3!A3</f>
        <v>3</v>
      </c>
      <c r="C5" s="27" t="str">
        <f>Item3!B3</f>
        <v>Locação de sanitários químicos portáteis, de uso individual, contendo: vaso sanitário e cuba; iluminação e ventilação interna; constituídos de material de alta densidade, que proporcionem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dos sanitários.
Local de instalação: Sede, em local indicado na planta do Anexo B.
Período: 20/04 a 06/05/2026 (17 dias).</v>
      </c>
      <c r="D5" s="25" t="str">
        <f>Item3!C3</f>
        <v>unidade</v>
      </c>
      <c r="E5" s="25">
        <f>Item3!D3</f>
        <v>10</v>
      </c>
      <c r="F5" s="26">
        <f>Item3!E3</f>
        <v>341.24</v>
      </c>
      <c r="G5" s="25">
        <v>17</v>
      </c>
      <c r="H5" s="26">
        <f t="shared" si="0"/>
        <v>58010.8</v>
      </c>
    </row>
    <row r="6" spans="1:8" ht="120" x14ac:dyDescent="0.25">
      <c r="A6" s="25" t="s">
        <v>31</v>
      </c>
      <c r="B6" s="25">
        <f>Item4!A3</f>
        <v>4</v>
      </c>
      <c r="C6" s="27" t="str">
        <f>Item4!B3</f>
        <v>Locação de cerca metálica tubular, com gradeamento vertical, apoio nas extremidades em V invertido, com altura de 1,10 m, comprimento de 2,00 m.
Locais de instalação: Feira de Santana
Período: 20/04 a 06/05/2026 (17 dias).</v>
      </c>
      <c r="D6" s="25" t="str">
        <f>Item4!C3</f>
        <v>m</v>
      </c>
      <c r="E6" s="25">
        <f>Item4!D3</f>
        <v>12</v>
      </c>
      <c r="F6" s="26">
        <f>Item4!E3</f>
        <v>16.05</v>
      </c>
      <c r="G6" s="25">
        <v>17</v>
      </c>
      <c r="H6" s="26">
        <f t="shared" si="0"/>
        <v>3274.2</v>
      </c>
    </row>
    <row r="7" spans="1:8" ht="120" x14ac:dyDescent="0.25">
      <c r="A7" s="25" t="s">
        <v>31</v>
      </c>
      <c r="B7" s="25">
        <f>Item5!A3</f>
        <v>5</v>
      </c>
      <c r="C7" s="27" t="str">
        <f>Item5!B3</f>
        <v>Locação de cerca metálica tubular, com gradeamento vertical, apoio nas extremidades em V invertido, com altura de 1,10 m, comprimento de 2,00 m.
Locais de instalação: Camaçari
Período: 20/04 a 06/05/2026 (17 dias).</v>
      </c>
      <c r="D7" s="25" t="str">
        <f>Item5!C3</f>
        <v>m</v>
      </c>
      <c r="E7" s="25">
        <f>Item5!D3</f>
        <v>8</v>
      </c>
      <c r="F7" s="26">
        <f>Item5!E3</f>
        <v>16.05</v>
      </c>
      <c r="G7" s="25">
        <v>17</v>
      </c>
      <c r="H7" s="26">
        <f t="shared" si="0"/>
        <v>2182.8000000000002</v>
      </c>
    </row>
    <row r="8" spans="1:8" ht="315" x14ac:dyDescent="0.25">
      <c r="A8" s="25" t="s">
        <v>31</v>
      </c>
      <c r="B8" s="25">
        <f>Item6!A3</f>
        <v>6</v>
      </c>
      <c r="C8" s="27" t="str">
        <f>Item6!B3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Feira de Santana
Período: 20/04 a 06/05/2026 (17 dias).</v>
      </c>
      <c r="D8" s="25" t="str">
        <f>Item6!C3</f>
        <v>cj</v>
      </c>
      <c r="E8" s="25">
        <f>Item6!D3</f>
        <v>1</v>
      </c>
      <c r="F8" s="26">
        <f>Item6!E3</f>
        <v>432.77</v>
      </c>
      <c r="G8" s="25">
        <v>17</v>
      </c>
      <c r="H8" s="26">
        <f t="shared" si="0"/>
        <v>7357.09</v>
      </c>
    </row>
    <row r="9" spans="1:8" ht="330" x14ac:dyDescent="0.25">
      <c r="A9" s="25" t="s">
        <v>31</v>
      </c>
      <c r="B9" s="25">
        <f>Item7!A3</f>
        <v>7</v>
      </c>
      <c r="C9" s="27" t="str">
        <f>Item7!B3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Vitória da Conquista
Período: 20/04 a 06/05/2026 (17 dias).</v>
      </c>
      <c r="D9" s="25" t="str">
        <f>Item7!C3</f>
        <v>cj</v>
      </c>
      <c r="E9" s="25">
        <f>Item7!D3</f>
        <v>1</v>
      </c>
      <c r="F9" s="26">
        <f>Item7!E3</f>
        <v>559.79999999999995</v>
      </c>
      <c r="G9" s="25">
        <v>17</v>
      </c>
      <c r="H9" s="26">
        <f t="shared" si="0"/>
        <v>9516.6</v>
      </c>
    </row>
    <row r="10" spans="1:8" ht="315" x14ac:dyDescent="0.25">
      <c r="A10" s="25" t="s">
        <v>31</v>
      </c>
      <c r="B10" s="25">
        <f>Item8!A3</f>
        <v>8</v>
      </c>
      <c r="C10" s="27" t="str">
        <f>Item8!B3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Camaçari
Período: 20/04 a 06/05/2026 (17 dias).</v>
      </c>
      <c r="D10" s="25" t="str">
        <f>Item8!C3</f>
        <v>cj</v>
      </c>
      <c r="E10" s="25">
        <f>Item8!D3</f>
        <v>1</v>
      </c>
      <c r="F10" s="26">
        <f>Item8!E3</f>
        <v>559.79999999999995</v>
      </c>
      <c r="G10" s="25">
        <v>17</v>
      </c>
      <c r="H10" s="26">
        <f t="shared" si="0"/>
        <v>9516.6</v>
      </c>
    </row>
    <row r="11" spans="1:8" ht="315" x14ac:dyDescent="0.25">
      <c r="A11" s="25" t="s">
        <v>31</v>
      </c>
      <c r="B11" s="25">
        <f>Item9!A3</f>
        <v>9</v>
      </c>
      <c r="C11" s="27" t="str">
        <f>Item9!B3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Juazeiro
Período: 20/04 a 06/05/2026 (17 dias).</v>
      </c>
      <c r="D11" s="25" t="str">
        <f>Item9!C3</f>
        <v>cj</v>
      </c>
      <c r="E11" s="25">
        <f>Item9!D3</f>
        <v>1</v>
      </c>
      <c r="F11" s="26">
        <f>Item9!E3</f>
        <v>559.79999999999995</v>
      </c>
      <c r="G11" s="25">
        <v>17</v>
      </c>
      <c r="H11" s="26">
        <f t="shared" si="0"/>
        <v>9516.6</v>
      </c>
    </row>
    <row r="12" spans="1:8" ht="315" x14ac:dyDescent="0.25">
      <c r="A12" s="25" t="s">
        <v>31</v>
      </c>
      <c r="B12" s="25">
        <f>Item10!A3</f>
        <v>10</v>
      </c>
      <c r="C12" s="27" t="str">
        <f>Item10!B3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Itabuna
Período: 20/04 a 06/05/2026 (17 dias).</v>
      </c>
      <c r="D12" s="25" t="str">
        <f>Item10!C3</f>
        <v>cj</v>
      </c>
      <c r="E12" s="25">
        <f>Item10!D3</f>
        <v>1</v>
      </c>
      <c r="F12" s="26">
        <f>Item10!E3</f>
        <v>559.79999999999995</v>
      </c>
      <c r="G12" s="25">
        <v>17</v>
      </c>
      <c r="H12" s="26">
        <f t="shared" si="0"/>
        <v>9516.6</v>
      </c>
    </row>
    <row r="13" spans="1:8" ht="315" x14ac:dyDescent="0.25">
      <c r="A13" s="25" t="s">
        <v>31</v>
      </c>
      <c r="B13" s="25">
        <f>Item11!A3</f>
        <v>11</v>
      </c>
      <c r="C13" s="27" t="str">
        <f>Item11!B3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Ilhéus
Período: 20/04 a 06/05/2026 (17 dias).</v>
      </c>
      <c r="D13" s="25" t="str">
        <f>Item11!C3</f>
        <v>cj</v>
      </c>
      <c r="E13" s="25">
        <f>Item11!D3</f>
        <v>1</v>
      </c>
      <c r="F13" s="26">
        <f>Item11!E3</f>
        <v>559.79999999999995</v>
      </c>
      <c r="G13" s="25">
        <v>17</v>
      </c>
      <c r="H13" s="26">
        <f t="shared" si="0"/>
        <v>9516.6</v>
      </c>
    </row>
    <row r="14" spans="1:8" ht="315" x14ac:dyDescent="0.25">
      <c r="A14" s="25" t="s">
        <v>31</v>
      </c>
      <c r="B14" s="25">
        <f>Item12!A3</f>
        <v>12</v>
      </c>
      <c r="C14" s="27" t="str">
        <f>Item12!B3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Jequié
Período: 20/04 a 06/05/2026 (17 dias).</v>
      </c>
      <c r="D14" s="25" t="str">
        <f>Item12!C3</f>
        <v>cj</v>
      </c>
      <c r="E14" s="25">
        <f>Item12!D3</f>
        <v>1</v>
      </c>
      <c r="F14" s="26">
        <f>Item12!E3</f>
        <v>559.79999999999995</v>
      </c>
      <c r="G14" s="25">
        <v>17</v>
      </c>
      <c r="H14" s="26">
        <f t="shared" si="0"/>
        <v>9516.6</v>
      </c>
    </row>
    <row r="15" spans="1:8" ht="315" x14ac:dyDescent="0.25">
      <c r="A15" s="25" t="s">
        <v>31</v>
      </c>
      <c r="B15" s="25">
        <f>Item13!A3</f>
        <v>13</v>
      </c>
      <c r="C15" s="27" t="str">
        <f>Item13!B3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Porto Seguro
Período: 20/04 a 06/05/2026 (17 dias).</v>
      </c>
      <c r="D15" s="25" t="str">
        <f>Item13!C3</f>
        <v>cj</v>
      </c>
      <c r="E15" s="25">
        <f>Item13!D3</f>
        <v>1</v>
      </c>
      <c r="F15" s="26">
        <f>Item13!E3</f>
        <v>559.79999999999995</v>
      </c>
      <c r="G15" s="25">
        <v>17</v>
      </c>
      <c r="H15" s="26">
        <f t="shared" si="0"/>
        <v>9516.6</v>
      </c>
    </row>
    <row r="16" spans="1:8" ht="315" x14ac:dyDescent="0.25">
      <c r="A16" s="25" t="s">
        <v>31</v>
      </c>
      <c r="B16" s="25">
        <f>Item14!A3</f>
        <v>14</v>
      </c>
      <c r="C16" s="27" t="str">
        <f>Item14!B3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Barreiras
Período: 20/04 a 06/05/2026 (17 dias).</v>
      </c>
      <c r="D16" s="25" t="str">
        <f>Item14!C3</f>
        <v>cj</v>
      </c>
      <c r="E16" s="25">
        <f>Item14!D3</f>
        <v>1</v>
      </c>
      <c r="F16" s="26">
        <f>Item14!E3</f>
        <v>559.79999999999995</v>
      </c>
      <c r="G16" s="25">
        <v>17</v>
      </c>
      <c r="H16" s="26">
        <f t="shared" si="0"/>
        <v>9516.6</v>
      </c>
    </row>
    <row r="17" spans="1:8" ht="315" x14ac:dyDescent="0.25">
      <c r="A17" s="25" t="s">
        <v>31</v>
      </c>
      <c r="B17" s="25">
        <f>Item15!A3</f>
        <v>15</v>
      </c>
      <c r="C17" s="27" t="str">
        <f>Item15!B3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Paulo Afonso
Período: 20/04 a 06/05/2026 (17 dias).</v>
      </c>
      <c r="D17" s="25" t="str">
        <f>Item15!C3</f>
        <v>cj</v>
      </c>
      <c r="E17" s="25">
        <f>Item15!D3</f>
        <v>1</v>
      </c>
      <c r="F17" s="26">
        <f>Item15!E3</f>
        <v>559.79999999999995</v>
      </c>
      <c r="G17" s="25">
        <v>17</v>
      </c>
      <c r="H17" s="26">
        <f t="shared" si="0"/>
        <v>9516.6</v>
      </c>
    </row>
    <row r="18" spans="1:8" ht="315" x14ac:dyDescent="0.25">
      <c r="A18" s="25" t="s">
        <v>31</v>
      </c>
      <c r="B18" s="25">
        <f>Item16!A3</f>
        <v>16</v>
      </c>
      <c r="C18" s="27" t="str">
        <f>Item16!B3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Eunápolis
Período: 20/04 a 06/05/2026 (17 dias).</v>
      </c>
      <c r="D18" s="25" t="str">
        <f>Item16!C3</f>
        <v>cj</v>
      </c>
      <c r="E18" s="25">
        <f>Item16!D3</f>
        <v>1</v>
      </c>
      <c r="F18" s="26">
        <f>Item16!E3</f>
        <v>559.79999999999995</v>
      </c>
      <c r="G18" s="25">
        <v>17</v>
      </c>
      <c r="H18" s="26">
        <f t="shared" si="0"/>
        <v>9516.6</v>
      </c>
    </row>
    <row r="19" spans="1:8" ht="330" x14ac:dyDescent="0.25">
      <c r="A19" s="25" t="s">
        <v>31</v>
      </c>
      <c r="B19" s="25">
        <f>Item17!A3</f>
        <v>17</v>
      </c>
      <c r="C19" s="27" t="str">
        <f>Item17!B3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Santo Antônio de Jesus
Período: 20/04 a 06/05/2026 (17 dias).</v>
      </c>
      <c r="D19" s="25" t="str">
        <f>Item17!C3</f>
        <v>cj</v>
      </c>
      <c r="E19" s="25">
        <f>Item17!D3</f>
        <v>1</v>
      </c>
      <c r="F19" s="26">
        <f>Item17!E3</f>
        <v>559.79999999999995</v>
      </c>
      <c r="G19" s="25">
        <v>17</v>
      </c>
      <c r="H19" s="26">
        <f t="shared" si="0"/>
        <v>9516.6</v>
      </c>
    </row>
    <row r="20" spans="1:8" ht="315" x14ac:dyDescent="0.25">
      <c r="A20" s="25" t="s">
        <v>31</v>
      </c>
      <c r="B20" s="25">
        <f>Item18!A3</f>
        <v>18</v>
      </c>
      <c r="C20" s="27" t="str">
        <f>Item18!B3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Jacobina
Período: 20/04 a 06/05/2026 (17 dias).</v>
      </c>
      <c r="D20" s="25" t="str">
        <f>Item18!C3</f>
        <v>cj</v>
      </c>
      <c r="E20" s="25">
        <f>Item18!D3</f>
        <v>1</v>
      </c>
      <c r="F20" s="26">
        <f>Item18!E3</f>
        <v>559.79999999999995</v>
      </c>
      <c r="G20" s="25">
        <v>17</v>
      </c>
      <c r="H20" s="26">
        <f t="shared" si="0"/>
        <v>9516.6</v>
      </c>
    </row>
    <row r="21" spans="1:8" ht="300" x14ac:dyDescent="0.25">
      <c r="A21" s="25" t="s">
        <v>31</v>
      </c>
      <c r="B21" s="25">
        <f>Item19!A3</f>
        <v>19</v>
      </c>
      <c r="C21" s="27" t="str">
        <f>Item19!B3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Lauro de Freitas
Período: 20/04 a 06/05/2026 (17 dias).</v>
      </c>
      <c r="D21" s="25" t="str">
        <f>Item19!C3</f>
        <v>cj</v>
      </c>
      <c r="E21" s="25">
        <f>Item19!D3</f>
        <v>1</v>
      </c>
      <c r="F21" s="26">
        <f>Item19!E3</f>
        <v>559.79999999999995</v>
      </c>
      <c r="G21" s="25">
        <v>17</v>
      </c>
      <c r="H21" s="26">
        <f t="shared" si="0"/>
        <v>9516.6</v>
      </c>
    </row>
    <row r="22" spans="1:8" ht="315" x14ac:dyDescent="0.25">
      <c r="A22" s="25" t="s">
        <v>31</v>
      </c>
      <c r="B22" s="25">
        <f>Item20!A3</f>
        <v>20</v>
      </c>
      <c r="C22" s="27" t="str">
        <f>Item20!B3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Alagoinhas
Período: 20/04 a 06/05/2026 (17 dias).</v>
      </c>
      <c r="D22" s="25" t="str">
        <f>Item20!C3</f>
        <v>cj</v>
      </c>
      <c r="E22" s="25">
        <f>Item20!D3</f>
        <v>1</v>
      </c>
      <c r="F22" s="26">
        <f>Item20!E3</f>
        <v>559.79999999999995</v>
      </c>
      <c r="G22" s="25">
        <v>17</v>
      </c>
      <c r="H22" s="26">
        <f t="shared" si="0"/>
        <v>9516.6</v>
      </c>
    </row>
    <row r="23" spans="1:8" ht="315" x14ac:dyDescent="0.25">
      <c r="A23" s="25" t="s">
        <v>31</v>
      </c>
      <c r="B23" s="25">
        <f>Item21!A3</f>
        <v>21</v>
      </c>
      <c r="C23" s="27" t="str">
        <f>Item21!B3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Teixeira de Freitas
Período: 20/04 a 06/05/2026 (17 dias).</v>
      </c>
      <c r="D23" s="25" t="str">
        <f>Item21!C3</f>
        <v>cj</v>
      </c>
      <c r="E23" s="25">
        <f>Item21!D3</f>
        <v>1</v>
      </c>
      <c r="F23" s="26">
        <f>Item21!E3</f>
        <v>559.79999999999995</v>
      </c>
      <c r="G23" s="25">
        <v>17</v>
      </c>
      <c r="H23" s="26">
        <f t="shared" si="0"/>
        <v>9516.6</v>
      </c>
    </row>
    <row r="24" spans="1:8" ht="315" x14ac:dyDescent="0.25">
      <c r="A24" s="25" t="s">
        <v>31</v>
      </c>
      <c r="B24" s="25">
        <f>Item22!A3</f>
        <v>22</v>
      </c>
      <c r="C24" s="27" t="str">
        <f>Item22!B3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Simões Filho
Período: 20/04 a 06/05/2026 (17 dias).</v>
      </c>
      <c r="D24" s="25" t="str">
        <f>Item22!C3</f>
        <v>cj</v>
      </c>
      <c r="E24" s="25">
        <f>Item22!D3</f>
        <v>1</v>
      </c>
      <c r="F24" s="26">
        <f>Item22!E3</f>
        <v>559.79999999999995</v>
      </c>
      <c r="G24" s="25">
        <v>17</v>
      </c>
      <c r="H24" s="26">
        <f t="shared" si="0"/>
        <v>9516.6</v>
      </c>
    </row>
    <row r="25" spans="1:8" ht="330" x14ac:dyDescent="0.25">
      <c r="A25" s="25" t="s">
        <v>31</v>
      </c>
      <c r="B25" s="25">
        <f>Item23!A3</f>
        <v>23</v>
      </c>
      <c r="C25" s="27" t="str">
        <f>Item23!B3</f>
        <v>Locação de 1 toldo com cobertura aproximada de 36 m².
Especificações de cada conjunto: unidades com 4 (quatro) águas, na cor branca, com altura da testeira 2,45m, dimensões de 6,00mx6,00m, montados enfileirados, com calhas de PVC ou lona a serem colocadas nas junções dos toldos a fim de evitar infiltração; estrutura em aço galvanizado, resistente a ventos; toldos em lona PVC, resistente às chuvas, reforçada com poliéster, com proteção antifungos, antimofo e anti-uv. Incluindo os serviços de montagem, desmontagem, bem como a manutenção preventiva e corretiva.
Locais de instalação: Luís Eduardo Magalhães
Período: 20/04 a 06/05/2026 (17 dias).</v>
      </c>
      <c r="D25" s="25" t="str">
        <f>Item23!C3</f>
        <v>cj</v>
      </c>
      <c r="E25" s="25">
        <f>Item23!D3</f>
        <v>1</v>
      </c>
      <c r="F25" s="26">
        <f>Item23!E3</f>
        <v>559.79999999999995</v>
      </c>
      <c r="G25" s="25">
        <v>17</v>
      </c>
      <c r="H25" s="26">
        <f t="shared" si="0"/>
        <v>9516.6</v>
      </c>
    </row>
    <row r="26" spans="1:8" ht="270" x14ac:dyDescent="0.25">
      <c r="A26" s="25" t="s">
        <v>31</v>
      </c>
      <c r="B26" s="25">
        <f>Item24!A3</f>
        <v>24</v>
      </c>
      <c r="C26" s="27" t="str">
        <f>Item24!B3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Feira de Santana
Período: 20/04 a 06/05/2026 (17 dias).</v>
      </c>
      <c r="D26" s="25" t="str">
        <f>Item24!C3</f>
        <v>unidade</v>
      </c>
      <c r="E26" s="25">
        <f>Item24!D3</f>
        <v>1</v>
      </c>
      <c r="F26" s="26">
        <f>Item24!E3</f>
        <v>341.24</v>
      </c>
      <c r="G26" s="25">
        <v>17</v>
      </c>
      <c r="H26" s="26">
        <f t="shared" si="0"/>
        <v>5801.08</v>
      </c>
    </row>
    <row r="27" spans="1:8" ht="285" x14ac:dyDescent="0.25">
      <c r="A27" s="25" t="s">
        <v>31</v>
      </c>
      <c r="B27" s="25">
        <f>Item25!A3</f>
        <v>25</v>
      </c>
      <c r="C27" s="27" t="str">
        <f>Item25!B3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Vitória da Conquista
Período: 20/04 a 06/05/2026 (17 dias).</v>
      </c>
      <c r="D27" s="25" t="str">
        <f>Item25!C3</f>
        <v>unidade</v>
      </c>
      <c r="E27" s="25">
        <f>Item25!D3</f>
        <v>1</v>
      </c>
      <c r="F27" s="26">
        <f>Item25!E3</f>
        <v>341.24</v>
      </c>
      <c r="G27" s="25">
        <v>17</v>
      </c>
      <c r="H27" s="26">
        <f t="shared" si="0"/>
        <v>5801.08</v>
      </c>
    </row>
    <row r="28" spans="1:8" ht="270" x14ac:dyDescent="0.25">
      <c r="A28" s="25" t="s">
        <v>31</v>
      </c>
      <c r="B28" s="25">
        <f>Item26!A3</f>
        <v>26</v>
      </c>
      <c r="C28" s="27" t="str">
        <f>Item26!B3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Camaçari
Período: 20/04 a 06/05/2026 (17 dias).</v>
      </c>
      <c r="D28" s="25" t="str">
        <f>Item26!C3</f>
        <v>unidade</v>
      </c>
      <c r="E28" s="25">
        <f>Item26!D3</f>
        <v>1</v>
      </c>
      <c r="F28" s="26">
        <f>Item26!E3</f>
        <v>341.24</v>
      </c>
      <c r="G28" s="25">
        <v>17</v>
      </c>
      <c r="H28" s="26">
        <f t="shared" si="0"/>
        <v>5801.08</v>
      </c>
    </row>
    <row r="29" spans="1:8" ht="270" x14ac:dyDescent="0.25">
      <c r="A29" s="25" t="s">
        <v>31</v>
      </c>
      <c r="B29" s="25">
        <f>Item27!A3</f>
        <v>27</v>
      </c>
      <c r="C29" s="27" t="str">
        <f>Item27!B3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Juazeiro
Período: 20/04 a 06/05/2026 (17 dias).</v>
      </c>
      <c r="D29" s="25" t="str">
        <f>Item27!C3</f>
        <v>unidade</v>
      </c>
      <c r="E29" s="25">
        <f>Item27!D3</f>
        <v>1</v>
      </c>
      <c r="F29" s="26">
        <f>Item27!E3</f>
        <v>341.24</v>
      </c>
      <c r="G29" s="25">
        <v>17</v>
      </c>
      <c r="H29" s="26">
        <f t="shared" si="0"/>
        <v>5801.08</v>
      </c>
    </row>
    <row r="30" spans="1:8" ht="270" x14ac:dyDescent="0.25">
      <c r="A30" s="25" t="s">
        <v>31</v>
      </c>
      <c r="B30" s="25">
        <f>Item28!A3</f>
        <v>28</v>
      </c>
      <c r="C30" s="27" t="str">
        <f>Item28!B3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Itabuna
Período: 20/04 a 06/05/2026 (17 dias).</v>
      </c>
      <c r="D30" s="25" t="str">
        <f>Item28!C3</f>
        <v>unidade</v>
      </c>
      <c r="E30" s="25">
        <f>Item28!D3</f>
        <v>1</v>
      </c>
      <c r="F30" s="26">
        <f>Item28!E3</f>
        <v>341.24</v>
      </c>
      <c r="G30" s="25">
        <v>17</v>
      </c>
      <c r="H30" s="26">
        <f t="shared" si="0"/>
        <v>5801.08</v>
      </c>
    </row>
    <row r="31" spans="1:8" ht="270" x14ac:dyDescent="0.25">
      <c r="A31" s="25" t="s">
        <v>31</v>
      </c>
      <c r="B31" s="25">
        <f>Item29!A3</f>
        <v>29</v>
      </c>
      <c r="C31" s="27" t="str">
        <f>Item29!B3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Ilhéus
Período: 20/04 a 06/05/2026 (17 dias).</v>
      </c>
      <c r="D31" s="25" t="str">
        <f>Item29!C3</f>
        <v>unidade</v>
      </c>
      <c r="E31" s="25">
        <f>Item29!D3</f>
        <v>1</v>
      </c>
      <c r="F31" s="26">
        <f>Item29!E3</f>
        <v>341.24</v>
      </c>
      <c r="G31" s="25">
        <v>17</v>
      </c>
      <c r="H31" s="26">
        <f t="shared" si="0"/>
        <v>5801.08</v>
      </c>
    </row>
    <row r="32" spans="1:8" ht="270" x14ac:dyDescent="0.25">
      <c r="A32" s="25" t="s">
        <v>31</v>
      </c>
      <c r="B32" s="25">
        <f>Item30!A3</f>
        <v>30</v>
      </c>
      <c r="C32" s="27" t="str">
        <f>Item30!B3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Jequié
Período: 20/04 a 06/05/2026 (17 dias).</v>
      </c>
      <c r="D32" s="25" t="str">
        <f>Item30!C3</f>
        <v>unidade</v>
      </c>
      <c r="E32" s="25">
        <f>Item30!D3</f>
        <v>1</v>
      </c>
      <c r="F32" s="26">
        <f>Item30!E3</f>
        <v>341.24</v>
      </c>
      <c r="G32" s="25">
        <v>17</v>
      </c>
      <c r="H32" s="26">
        <f t="shared" si="0"/>
        <v>5801.08</v>
      </c>
    </row>
    <row r="33" spans="1:8" ht="270" x14ac:dyDescent="0.25">
      <c r="A33" s="25" t="s">
        <v>31</v>
      </c>
      <c r="B33" s="25">
        <f>Item31!A3</f>
        <v>31</v>
      </c>
      <c r="C33" s="27" t="str">
        <f>Item31!B3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Porto Seguro
Período: 20/04 a 06/05/2026 (17 dias).</v>
      </c>
      <c r="D33" s="25" t="str">
        <f>Item31!C3</f>
        <v>unidade</v>
      </c>
      <c r="E33" s="25">
        <f>Item31!D3</f>
        <v>1</v>
      </c>
      <c r="F33" s="26">
        <f>Item31!E3</f>
        <v>341.24</v>
      </c>
      <c r="G33" s="25">
        <v>17</v>
      </c>
      <c r="H33" s="26">
        <f t="shared" si="0"/>
        <v>5801.08</v>
      </c>
    </row>
    <row r="34" spans="1:8" ht="270" x14ac:dyDescent="0.25">
      <c r="A34" s="25" t="s">
        <v>31</v>
      </c>
      <c r="B34" s="25">
        <f>Item32!A3</f>
        <v>32</v>
      </c>
      <c r="C34" s="27" t="str">
        <f>Item32!B3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Barreiras
Período: 20/04 a 06/05/2026 (17 dias).</v>
      </c>
      <c r="D34" s="25" t="str">
        <f>Item32!C3</f>
        <v>unidade</v>
      </c>
      <c r="E34" s="25">
        <f>Item32!D3</f>
        <v>1</v>
      </c>
      <c r="F34" s="26">
        <f>Item32!E3</f>
        <v>341.24</v>
      </c>
      <c r="G34" s="25">
        <v>17</v>
      </c>
      <c r="H34" s="26">
        <f t="shared" si="0"/>
        <v>5801.08</v>
      </c>
    </row>
    <row r="35" spans="1:8" ht="270" x14ac:dyDescent="0.25">
      <c r="A35" s="25" t="s">
        <v>31</v>
      </c>
      <c r="B35" s="25">
        <f>Item33!A3</f>
        <v>33</v>
      </c>
      <c r="C35" s="27" t="str">
        <f>Item33!B3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Paulo Afonso
Período: 20/04 a 06/05/2026 (17 dias).</v>
      </c>
      <c r="D35" s="25" t="str">
        <f>Item33!C3</f>
        <v>unidade</v>
      </c>
      <c r="E35" s="25">
        <f>Item33!D3</f>
        <v>1</v>
      </c>
      <c r="F35" s="26">
        <f>Item33!E3</f>
        <v>341.24</v>
      </c>
      <c r="G35" s="25">
        <v>17</v>
      </c>
      <c r="H35" s="26">
        <f t="shared" si="0"/>
        <v>5801.08</v>
      </c>
    </row>
    <row r="36" spans="1:8" ht="270" x14ac:dyDescent="0.25">
      <c r="A36" s="25" t="s">
        <v>31</v>
      </c>
      <c r="B36" s="25">
        <f>Item34!A3</f>
        <v>34</v>
      </c>
      <c r="C36" s="27" t="str">
        <f>Item34!B3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Eunápolis
Período: 20/04 a 06/05/2026 (17 dias).</v>
      </c>
      <c r="D36" s="25" t="str">
        <f>Item34!C3</f>
        <v>unidade</v>
      </c>
      <c r="E36" s="25">
        <f>Item34!D3</f>
        <v>1</v>
      </c>
      <c r="F36" s="26">
        <f>Item34!E3</f>
        <v>341.24</v>
      </c>
      <c r="G36" s="25">
        <v>17</v>
      </c>
      <c r="H36" s="26">
        <f t="shared" si="0"/>
        <v>5801.08</v>
      </c>
    </row>
    <row r="37" spans="1:8" ht="285" x14ac:dyDescent="0.25">
      <c r="A37" s="25" t="s">
        <v>31</v>
      </c>
      <c r="B37" s="25">
        <f>Item35!A3</f>
        <v>35</v>
      </c>
      <c r="C37" s="27" t="str">
        <f>Item35!B3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Santo Antônio de Jesus
Período: 20/04 a 06/05/2026 (17 dias).</v>
      </c>
      <c r="D37" s="25" t="str">
        <f>Item35!C3</f>
        <v>unidade</v>
      </c>
      <c r="E37" s="25">
        <f>Item35!D3</f>
        <v>1</v>
      </c>
      <c r="F37" s="26">
        <f>Item35!E3</f>
        <v>341.24</v>
      </c>
      <c r="G37" s="25">
        <v>17</v>
      </c>
      <c r="H37" s="26">
        <f t="shared" si="0"/>
        <v>5801.08</v>
      </c>
    </row>
    <row r="38" spans="1:8" ht="270" x14ac:dyDescent="0.25">
      <c r="A38" s="25" t="s">
        <v>31</v>
      </c>
      <c r="B38" s="25">
        <f>Item36!A3</f>
        <v>36</v>
      </c>
      <c r="C38" s="27" t="str">
        <f>Item36!B3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Jacobina
Período: 20/04 a 06/05/2026 (17 dias).</v>
      </c>
      <c r="D38" s="25" t="str">
        <f>Item36!C3</f>
        <v>unidade</v>
      </c>
      <c r="E38" s="25">
        <f>Item36!D3</f>
        <v>1</v>
      </c>
      <c r="F38" s="26">
        <f>Item36!E3</f>
        <v>341.24</v>
      </c>
      <c r="G38" s="25">
        <v>17</v>
      </c>
      <c r="H38" s="26">
        <f t="shared" si="0"/>
        <v>5801.08</v>
      </c>
    </row>
    <row r="39" spans="1:8" ht="270" x14ac:dyDescent="0.25">
      <c r="A39" s="25" t="s">
        <v>31</v>
      </c>
      <c r="B39" s="25">
        <f>Item37!A3</f>
        <v>37</v>
      </c>
      <c r="C39" s="27" t="str">
        <f>Item37!B3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Lauro de Freitas
Período: 20/04 a 06/05/2026 (17 dias).</v>
      </c>
      <c r="D39" s="25" t="str">
        <f>Item37!C3</f>
        <v>unidade</v>
      </c>
      <c r="E39" s="25">
        <f>Item37!D3</f>
        <v>1</v>
      </c>
      <c r="F39" s="26">
        <f>Item37!E3</f>
        <v>341.24</v>
      </c>
      <c r="G39" s="25">
        <v>17</v>
      </c>
      <c r="H39" s="26">
        <f t="shared" si="0"/>
        <v>5801.08</v>
      </c>
    </row>
    <row r="40" spans="1:8" ht="270" x14ac:dyDescent="0.25">
      <c r="A40" s="25" t="s">
        <v>31</v>
      </c>
      <c r="B40" s="25">
        <f>Item38!A3</f>
        <v>38</v>
      </c>
      <c r="C40" s="27" t="str">
        <f>Item38!B3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Alagoinhas
Período: 20/04 a 06/05/2026 (17 dias).</v>
      </c>
      <c r="D40" s="25" t="str">
        <f>Item38!C3</f>
        <v>unidade</v>
      </c>
      <c r="E40" s="25">
        <f>Item38!D3</f>
        <v>1</v>
      </c>
      <c r="F40" s="26">
        <f>Item38!E3</f>
        <v>341.24</v>
      </c>
      <c r="G40" s="25">
        <v>17</v>
      </c>
      <c r="H40" s="26">
        <f t="shared" si="0"/>
        <v>5801.08</v>
      </c>
    </row>
    <row r="41" spans="1:8" ht="270" x14ac:dyDescent="0.25">
      <c r="A41" s="25" t="s">
        <v>31</v>
      </c>
      <c r="B41" s="25">
        <f>Item39!A3</f>
        <v>39</v>
      </c>
      <c r="C41" s="27" t="str">
        <f>Item39!B3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Teixeira de Freitas
Período: 20/04 a 06/05/2026 (17 dias).</v>
      </c>
      <c r="D41" s="25" t="str">
        <f>Item39!C3</f>
        <v>unidade</v>
      </c>
      <c r="E41" s="25">
        <f>Item39!D3</f>
        <v>1</v>
      </c>
      <c r="F41" s="26">
        <f>Item39!E3</f>
        <v>341.24</v>
      </c>
      <c r="G41" s="25">
        <v>17</v>
      </c>
      <c r="H41" s="26">
        <f t="shared" si="0"/>
        <v>5801.08</v>
      </c>
    </row>
    <row r="42" spans="1:8" ht="270" x14ac:dyDescent="0.25">
      <c r="A42" s="25" t="s">
        <v>31</v>
      </c>
      <c r="B42" s="25">
        <f>Item40!A3</f>
        <v>40</v>
      </c>
      <c r="C42" s="27" t="str">
        <f>Item40!B3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Simões Filho
Período: 20/04 a 06/05/2026 (17 dias).</v>
      </c>
      <c r="D42" s="25" t="str">
        <f>Item40!C3</f>
        <v>unidade</v>
      </c>
      <c r="E42" s="25">
        <f>Item40!D3</f>
        <v>1</v>
      </c>
      <c r="F42" s="26">
        <f>Item40!E3</f>
        <v>341.24</v>
      </c>
      <c r="G42" s="25">
        <v>17</v>
      </c>
      <c r="H42" s="26">
        <f t="shared" si="0"/>
        <v>5801.08</v>
      </c>
    </row>
    <row r="43" spans="1:8" ht="285" x14ac:dyDescent="0.25">
      <c r="A43" s="25" t="s">
        <v>31</v>
      </c>
      <c r="B43" s="25">
        <f>Item41!A3</f>
        <v>41</v>
      </c>
      <c r="C43" s="27" t="str">
        <f>Item41!B3</f>
        <v>Locação de sanitário químico portátil, de uso individual, contendo: vaso sanitário e cuba; iluminação e ventilação interna; constituído de material de alta densidade, que proporcione grande resistência a choques e temperatura externa. Inclui também os serviços contínuos de: manutenção (abastecimento de produtos químicos, fornecimento de material de limpeza), higienização (abastecimento de produtos químicos, fornecimento de material de limpeza, dentre os quais: sabonete líquido e papel toalha) e lavagem do sanitário.
Locais de instalação: Luís Eduardo Magalhães
Período: 20/04 a 06/05/2026 (17 dias).</v>
      </c>
      <c r="D43" s="25" t="str">
        <f>Item41!C3</f>
        <v>unidade</v>
      </c>
      <c r="E43" s="25">
        <f>Item41!D3</f>
        <v>1</v>
      </c>
      <c r="F43" s="26">
        <f>Item41!E3</f>
        <v>341.24</v>
      </c>
      <c r="G43" s="25">
        <v>17</v>
      </c>
      <c r="H43" s="26">
        <f t="shared" si="0"/>
        <v>5801.08</v>
      </c>
    </row>
    <row r="44" spans="1:8" ht="15.75" thickBot="1" x14ac:dyDescent="0.3"/>
    <row r="45" spans="1:8" ht="16.5" thickTop="1" thickBot="1" x14ac:dyDescent="0.3">
      <c r="D45" s="22"/>
      <c r="E45" s="23" t="s">
        <v>30</v>
      </c>
      <c r="F45" s="24">
        <f>SUM(H:H)</f>
        <v>692167.57999999891</v>
      </c>
    </row>
    <row r="46" spans="1:8" ht="15.75" thickTop="1" x14ac:dyDescent="0.25">
      <c r="F46" s="3"/>
      <c r="G46" s="3"/>
    </row>
    <row r="47" spans="1:8" x14ac:dyDescent="0.25">
      <c r="D47" s="21" t="s">
        <v>29</v>
      </c>
      <c r="E47" s="13">
        <f>MAX(A:A)</f>
        <v>0</v>
      </c>
    </row>
    <row r="49" spans="4:6" x14ac:dyDescent="0.25">
      <c r="D49" s="18" t="s">
        <v>28</v>
      </c>
      <c r="E49" s="19">
        <v>1</v>
      </c>
      <c r="F49" s="20">
        <f>SUMIF(A:A,E49,H:H)</f>
        <v>0</v>
      </c>
    </row>
    <row r="50" spans="4:6" x14ac:dyDescent="0.25">
      <c r="D50" s="18" t="s">
        <v>28</v>
      </c>
      <c r="E50" s="19">
        <v>2</v>
      </c>
      <c r="F50" s="20">
        <f>SUMIF(A:A,E50,H:H)</f>
        <v>0</v>
      </c>
    </row>
    <row r="51" spans="4:6" x14ac:dyDescent="0.25">
      <c r="D51" s="18" t="s">
        <v>28</v>
      </c>
      <c r="E51" s="19">
        <v>3</v>
      </c>
      <c r="F51" s="20">
        <f>SUMIF(A:A,E51,H:H)</f>
        <v>0</v>
      </c>
    </row>
    <row r="52" spans="4:6" x14ac:dyDescent="0.25">
      <c r="D52" s="18" t="s">
        <v>28</v>
      </c>
      <c r="E52" s="19">
        <v>4</v>
      </c>
      <c r="F52" s="20">
        <f>SUMIF(A:A,E52,H:H)</f>
        <v>0</v>
      </c>
    </row>
  </sheetData>
  <mergeCells count="1">
    <mergeCell ref="A1:H1"/>
  </mergeCells>
  <pageMargins left="0.51181102362204722" right="0.51181102362204722" top="1.2598425196850394" bottom="0.78740157480314965" header="0.31496062992125984" footer="0.31496062992125984"/>
  <pageSetup paperSize="9" scale="77" orientation="portrait" r:id="rId1"/>
  <headerFooter>
    <oddHeader>&amp;C&amp;G</oddHeader>
    <oddFooter>&amp;L&amp;"-,Negrito"Estimativa em &amp;D&amp;Rn/a = não se aplica</oddFooter>
  </headerFooter>
  <rowBreaks count="1" manualBreakCount="1">
    <brk id="2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42</vt:i4>
      </vt:variant>
      <vt:variant>
        <vt:lpstr>Intervalos nomeados</vt:lpstr>
      </vt:variant>
      <vt:variant>
        <vt:i4>2</vt:i4>
      </vt:variant>
    </vt:vector>
  </HeadingPairs>
  <TitlesOfParts>
    <vt:vector size="44" baseType="lpstr">
      <vt:lpstr>Item1</vt:lpstr>
      <vt:lpstr>Item2</vt:lpstr>
      <vt:lpstr>Item3</vt:lpstr>
      <vt:lpstr>Item4</vt:lpstr>
      <vt:lpstr>Item5</vt:lpstr>
      <vt:lpstr>Item6</vt:lpstr>
      <vt:lpstr>Item7</vt:lpstr>
      <vt:lpstr>Item8</vt:lpstr>
      <vt:lpstr>Item9</vt:lpstr>
      <vt:lpstr>Item10</vt:lpstr>
      <vt:lpstr>Item11</vt:lpstr>
      <vt:lpstr>Item12</vt:lpstr>
      <vt:lpstr>Item13</vt:lpstr>
      <vt:lpstr>Item14</vt:lpstr>
      <vt:lpstr>Item15</vt:lpstr>
      <vt:lpstr>Item16</vt:lpstr>
      <vt:lpstr>Item17</vt:lpstr>
      <vt:lpstr>Item18</vt:lpstr>
      <vt:lpstr>Item19</vt:lpstr>
      <vt:lpstr>Item20</vt:lpstr>
      <vt:lpstr>Item21</vt:lpstr>
      <vt:lpstr>Item22</vt:lpstr>
      <vt:lpstr>Item23</vt:lpstr>
      <vt:lpstr>Item24</vt:lpstr>
      <vt:lpstr>Item25</vt:lpstr>
      <vt:lpstr>Item26</vt:lpstr>
      <vt:lpstr>Item27</vt:lpstr>
      <vt:lpstr>Item28</vt:lpstr>
      <vt:lpstr>Item29</vt:lpstr>
      <vt:lpstr>Item30</vt:lpstr>
      <vt:lpstr>Item31</vt:lpstr>
      <vt:lpstr>Item32</vt:lpstr>
      <vt:lpstr>Item33</vt:lpstr>
      <vt:lpstr>Item34</vt:lpstr>
      <vt:lpstr>Item35</vt:lpstr>
      <vt:lpstr>Item36</vt:lpstr>
      <vt:lpstr>Item37</vt:lpstr>
      <vt:lpstr>Item38</vt:lpstr>
      <vt:lpstr>Item39</vt:lpstr>
      <vt:lpstr>Item40</vt:lpstr>
      <vt:lpstr>Item41</vt:lpstr>
      <vt:lpstr>total</vt:lpstr>
      <vt:lpstr>total!Area_de_impressao</vt:lpstr>
      <vt:lpstr>total!Titulos_de_impressao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Carlos Alberto Rocha de Almeida</cp:lastModifiedBy>
  <cp:lastPrinted>2026-02-19T17:23:26Z</cp:lastPrinted>
  <dcterms:created xsi:type="dcterms:W3CDTF">2023-11-07T17:10:34Z</dcterms:created>
  <dcterms:modified xsi:type="dcterms:W3CDTF">2026-02-19T17:23:38Z</dcterms:modified>
</cp:coreProperties>
</file>